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B Sample\"/>
    </mc:Choice>
  </mc:AlternateContent>
  <bookViews>
    <workbookView xWindow="0" yWindow="0" windowWidth="19200" windowHeight="11595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<sst xmlns="http://schemas.openxmlformats.org/spreadsheetml/2006/main" count="74" uniqueCount="26">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</sst>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0.66303290370278978</c:v>
                </c:pt>
                <c:pt idx="1">
                  <c:v>0.66064410757163006</c:v>
                </c:pt>
                <c:pt idx="2">
                  <c:v>0.66394691347340018</c:v>
                </c:pt>
                <c:pt idx="3">
                  <c:v>0.66744180487723592</c:v>
                </c:pt>
                <c:pt idx="4">
                  <c:v>0.60708103980713923</c:v>
                </c:pt>
                <c:pt idx="5">
                  <c:v>0.61373455004248267</c:v>
                </c:pt>
                <c:pt idx="6">
                  <c:v>0.70664908572254792</c:v>
                </c:pt>
                <c:pt idx="7">
                  <c:v>0.66618394320672281</c:v>
                </c:pt>
                <c:pt idx="8">
                  <c:v>0.75153161477743036</c:v>
                </c:pt>
                <c:pt idx="9">
                  <c:v>0.70399265391654675</c:v>
                </c:pt>
                <c:pt idx="10">
                  <c:v>0.70067045800658589</c:v>
                </c:pt>
                <c:pt idx="11">
                  <c:v>0.73158871073202869</c:v>
                </c:pt>
                <c:pt idx="12">
                  <c:v>0.74539223382011499</c:v>
                </c:pt>
                <c:pt idx="13">
                  <c:v>0.7038049392382959</c:v>
                </c:pt>
                <c:pt idx="14">
                  <c:v>0.67844631674907729</c:v>
                </c:pt>
                <c:pt idx="15">
                  <c:v>0.68659492775715458</c:v>
                </c:pt>
                <c:pt idx="16">
                  <c:v>0.66118801127046967</c:v>
                </c:pt>
                <c:pt idx="17">
                  <c:v>0.62930785147102175</c:v>
                </c:pt>
                <c:pt idx="18">
                  <c:v>0.60907115512756416</c:v>
                </c:pt>
                <c:pt idx="19">
                  <c:v>0.59015724581011786</c:v>
                </c:pt>
                <c:pt idx="20">
                  <c:v>0.54057338076750205</c:v>
                </c:pt>
                <c:pt idx="21">
                  <c:v>0.58099056192140186</c:v>
                </c:pt>
                <c:pt idx="22">
                  <c:v>0.57256609838126615</c:v>
                </c:pt>
                <c:pt idx="23">
                  <c:v>0.56338027465960705</c:v>
                </c:pt>
                <c:pt idx="24">
                  <c:v>0.56117176829681559</c:v>
                </c:pt>
                <c:pt idx="25">
                  <c:v>0.62826250548892582</c:v>
                </c:pt>
                <c:pt idx="26">
                  <c:v>0.6020465873346188</c:v>
                </c:pt>
                <c:pt idx="27">
                  <c:v>0.60229483864331812</c:v>
                </c:pt>
                <c:pt idx="28">
                  <c:v>0.6366791383978283</c:v>
                </c:pt>
                <c:pt idx="29">
                  <c:v>0.70057114887352534</c:v>
                </c:pt>
                <c:pt idx="30">
                  <c:v>0.76487192049448616</c:v>
                </c:pt>
                <c:pt idx="31">
                  <c:v>0.72568124590459948</c:v>
                </c:pt>
                <c:pt idx="32">
                  <c:v>0.77399002720901267</c:v>
                </c:pt>
                <c:pt idx="33">
                  <c:v>0.74528030482055896</c:v>
                </c:pt>
                <c:pt idx="34">
                  <c:v>0.74081498089377185</c:v>
                </c:pt>
                <c:pt idx="35">
                  <c:v>0.72018588625568636</c:v>
                </c:pt>
                <c:pt idx="36">
                  <c:v>0.71767298675175961</c:v>
                </c:pt>
                <c:pt idx="37">
                  <c:v>0.65875062668102191</c:v>
                </c:pt>
                <c:pt idx="38">
                  <c:v>0.64577652949246001</c:v>
                </c:pt>
                <c:pt idx="39">
                  <c:v>0.67243002242214367</c:v>
                </c:pt>
                <c:pt idx="40">
                  <c:v>0.71022146533789543</c:v>
                </c:pt>
                <c:pt idx="41">
                  <c:v>0.6659482787630423</c:v>
                </c:pt>
                <c:pt idx="42">
                  <c:v>0.66637707791422629</c:v>
                </c:pt>
                <c:pt idx="43">
                  <c:v>0.65563940254559316</c:v>
                </c:pt>
                <c:pt idx="44">
                  <c:v>0.64584355985833941</c:v>
                </c:pt>
                <c:pt idx="45">
                  <c:v>0.64934629909714581</c:v>
                </c:pt>
                <c:pt idx="46">
                  <c:v>0.61638034236187722</c:v>
                </c:pt>
                <c:pt idx="47">
                  <c:v>0.65836881763297717</c:v>
                </c:pt>
                <c:pt idx="48">
                  <c:v>0.66040528439849022</c:v>
                </c:pt>
                <c:pt idx="49">
                  <c:v>0.60854546195893733</c:v>
                </c:pt>
                <c:pt idx="50">
                  <c:v>0.60824079466835712</c:v>
                </c:pt>
                <c:pt idx="51">
                  <c:v>0.65378030543254739</c:v>
                </c:pt>
                <c:pt idx="52">
                  <c:v>0.62385229590651436</c:v>
                </c:pt>
                <c:pt idx="53">
                  <c:v>0.65713951124087033</c:v>
                </c:pt>
                <c:pt idx="54">
                  <c:v>0.73309199536050229</c:v>
                </c:pt>
                <c:pt idx="55">
                  <c:v>0.71349321172239855</c:v>
                </c:pt>
                <c:pt idx="56">
                  <c:v>0.775501458646919</c:v>
                </c:pt>
                <c:pt idx="57">
                  <c:v>0.7598423995113659</c:v>
                </c:pt>
                <c:pt idx="58">
                  <c:v>0.71219937554045365</c:v>
                </c:pt>
                <c:pt idx="59">
                  <c:v>0.63815986949742265</c:v>
                </c:pt>
                <c:pt idx="60">
                  <c:v>0.69783574304312468</c:v>
                </c:pt>
                <c:pt idx="61">
                  <c:v>0.68768799617213217</c:v>
                </c:pt>
                <c:pt idx="62">
                  <c:v>0.68725137316017437</c:v>
                </c:pt>
                <c:pt idx="63">
                  <c:v>0.66979311149874332</c:v>
                </c:pt>
                <c:pt idx="64">
                  <c:v>0.6729075217230579</c:v>
                </c:pt>
                <c:pt idx="65">
                  <c:v>0.6649682744443971</c:v>
                </c:pt>
                <c:pt idx="66">
                  <c:v>0.64181817439329691</c:v>
                </c:pt>
                <c:pt idx="67">
                  <c:v>0.66793066583880767</c:v>
                </c:pt>
                <c:pt idx="68">
                  <c:v>0.65993502429564377</c:v>
                </c:pt>
                <c:pt idx="69">
                  <c:v>0.70783478497467534</c:v>
                </c:pt>
                <c:pt idx="70">
                  <c:v>0.69227159606613065</c:v>
                </c:pt>
                <c:pt idx="71">
                  <c:v>0.73705759222694889</c:v>
                </c:pt>
                <c:pt idx="72">
                  <c:v>0.6891180057461338</c:v>
                </c:pt>
                <c:pt idx="73">
                  <c:v>0.7856791535014882</c:v>
                </c:pt>
                <c:pt idx="74">
                  <c:v>0.75854892406770025</c:v>
                </c:pt>
                <c:pt idx="75">
                  <c:v>0.80838106213639216</c:v>
                </c:pt>
                <c:pt idx="76">
                  <c:v>0.8499128696539634</c:v>
                </c:pt>
                <c:pt idx="77">
                  <c:v>0.7474595662027389</c:v>
                </c:pt>
                <c:pt idx="78">
                  <c:v>0.77535151355619847</c:v>
                </c:pt>
                <c:pt idx="79">
                  <c:v>0.78590866844177476</c:v>
                </c:pt>
                <c:pt idx="80">
                  <c:v>0.76484294966332111</c:v>
                </c:pt>
                <c:pt idx="81">
                  <c:v>0.88577353381279378</c:v>
                </c:pt>
                <c:pt idx="82">
                  <c:v>0.80947720343530782</c:v>
                </c:pt>
                <c:pt idx="83">
                  <c:v>0.82767744091212059</c:v>
                </c:pt>
                <c:pt idx="84">
                  <c:v>0.81663506863666058</c:v>
                </c:pt>
                <c:pt idx="85">
                  <c:v>0.8812884209269255</c:v>
                </c:pt>
                <c:pt idx="86">
                  <c:v>0.80488710416382947</c:v>
                </c:pt>
                <c:pt idx="87">
                  <c:v>0.73784429984580735</c:v>
                </c:pt>
                <c:pt idx="88">
                  <c:v>0.71870127228214487</c:v>
                </c:pt>
                <c:pt idx="89">
                  <c:v>0.7136945606452012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0.80050475983333946</c:v>
                </c:pt>
                <c:pt idx="1">
                  <c:v>0.79003537603614504</c:v>
                </c:pt>
                <c:pt idx="2">
                  <c:v>0.77620366446988698</c:v>
                </c:pt>
                <c:pt idx="3">
                  <c:v>0.82029630207384552</c:v>
                </c:pt>
                <c:pt idx="4">
                  <c:v>0.85910586472502748</c:v>
                </c:pt>
                <c:pt idx="5">
                  <c:v>0.80871295345162653</c:v>
                </c:pt>
                <c:pt idx="6">
                  <c:v>0.94355141402398601</c:v>
                </c:pt>
                <c:pt idx="7">
                  <c:v>1.0185422412448608</c:v>
                </c:pt>
                <c:pt idx="8">
                  <c:v>0.92717895606883483</c:v>
                </c:pt>
                <c:pt idx="9">
                  <c:v>0.86443792031652378</c:v>
                </c:pt>
                <c:pt idx="10">
                  <c:v>0.91208159905562303</c:v>
                </c:pt>
                <c:pt idx="11">
                  <c:v>0.8090866633610424</c:v>
                </c:pt>
                <c:pt idx="12">
                  <c:v>0.89726316294476682</c:v>
                </c:pt>
                <c:pt idx="13">
                  <c:v>0.86212878936465775</c:v>
                </c:pt>
                <c:pt idx="14">
                  <c:v>0.88584058363922957</c:v>
                </c:pt>
                <c:pt idx="15">
                  <c:v>0.87561662618522607</c:v>
                </c:pt>
                <c:pt idx="16">
                  <c:v>0.93023759830899577</c:v>
                </c:pt>
                <c:pt idx="17">
                  <c:v>0.96839013126766804</c:v>
                </c:pt>
                <c:pt idx="18">
                  <c:v>0.87834925249890961</c:v>
                </c:pt>
                <c:pt idx="19">
                  <c:v>0.91761545328737426</c:v>
                </c:pt>
                <c:pt idx="20">
                  <c:v>0.97449289197264422</c:v>
                </c:pt>
                <c:pt idx="21">
                  <c:v>1.0433630427315503</c:v>
                </c:pt>
                <c:pt idx="22">
                  <c:v>1.1688144674883032</c:v>
                </c:pt>
                <c:pt idx="23">
                  <c:v>1.1202687212311149</c:v>
                </c:pt>
                <c:pt idx="24">
                  <c:v>1.2002291988569478</c:v>
                </c:pt>
                <c:pt idx="25">
                  <c:v>1.0932064671561665</c:v>
                </c:pt>
                <c:pt idx="26">
                  <c:v>1.0375869129871977</c:v>
                </c:pt>
                <c:pt idx="27">
                  <c:v>1.0086098223028879</c:v>
                </c:pt>
                <c:pt idx="28">
                  <c:v>1.0109421728359198</c:v>
                </c:pt>
                <c:pt idx="29">
                  <c:v>1.0803652500929759</c:v>
                </c:pt>
                <c:pt idx="30">
                  <c:v>1.037728282990819</c:v>
                </c:pt>
                <c:pt idx="31">
                  <c:v>1.0758723317132906</c:v>
                </c:pt>
                <c:pt idx="32">
                  <c:v>1.0817359516261194</c:v>
                </c:pt>
                <c:pt idx="33">
                  <c:v>1.049094705794593</c:v>
                </c:pt>
                <c:pt idx="34">
                  <c:v>1.0219845451113803</c:v>
                </c:pt>
                <c:pt idx="35">
                  <c:v>0.9777878432689846</c:v>
                </c:pt>
                <c:pt idx="36">
                  <c:v>0.99486587505455126</c:v>
                </c:pt>
                <c:pt idx="37">
                  <c:v>0.96582363172009089</c:v>
                </c:pt>
                <c:pt idx="38">
                  <c:v>0.97049709907067139</c:v>
                </c:pt>
                <c:pt idx="39">
                  <c:v>0.97101020794349535</c:v>
                </c:pt>
                <c:pt idx="40">
                  <c:v>0.91790351206571086</c:v>
                </c:pt>
                <c:pt idx="41">
                  <c:v>0.85995970537392752</c:v>
                </c:pt>
                <c:pt idx="42">
                  <c:v>0.89890185450567039</c:v>
                </c:pt>
                <c:pt idx="43">
                  <c:v>0.91650177755871365</c:v>
                </c:pt>
                <c:pt idx="44">
                  <c:v>0.9219842682942927</c:v>
                </c:pt>
                <c:pt idx="45">
                  <c:v>0.91381616084353368</c:v>
                </c:pt>
                <c:pt idx="46">
                  <c:v>0.8323721590604729</c:v>
                </c:pt>
                <c:pt idx="47">
                  <c:v>0.739217500826583</c:v>
                </c:pt>
                <c:pt idx="48">
                  <c:v>0.81136220826617234</c:v>
                </c:pt>
                <c:pt idx="49">
                  <c:v>0.88383105659323491</c:v>
                </c:pt>
                <c:pt idx="50">
                  <c:v>0.84659281319666702</c:v>
                </c:pt>
                <c:pt idx="51">
                  <c:v>0.84497386148323506</c:v>
                </c:pt>
                <c:pt idx="52">
                  <c:v>0.75125819710793318</c:v>
                </c:pt>
                <c:pt idx="53">
                  <c:v>0.84980002414928346</c:v>
                </c:pt>
                <c:pt idx="54">
                  <c:v>0.88956022359387554</c:v>
                </c:pt>
                <c:pt idx="55">
                  <c:v>0.95979232310752038</c:v>
                </c:pt>
                <c:pt idx="56">
                  <c:v>0.88061324366913096</c:v>
                </c:pt>
                <c:pt idx="57">
                  <c:v>0.97263351732492409</c:v>
                </c:pt>
                <c:pt idx="58">
                  <c:v>0.97734643666381293</c:v>
                </c:pt>
                <c:pt idx="59">
                  <c:v>0.96764687443855635</c:v>
                </c:pt>
                <c:pt idx="60">
                  <c:v>0.94838035818598165</c:v>
                </c:pt>
                <c:pt idx="61">
                  <c:v>0.96832391812798124</c:v>
                </c:pt>
                <c:pt idx="62">
                  <c:v>0.97360672683018179</c:v>
                </c:pt>
                <c:pt idx="63">
                  <c:v>0.97287325926000701</c:v>
                </c:pt>
                <c:pt idx="64">
                  <c:v>0.93163766441306028</c:v>
                </c:pt>
                <c:pt idx="65">
                  <c:v>0.92746823215266172</c:v>
                </c:pt>
                <c:pt idx="66">
                  <c:v>0.83550372648102067</c:v>
                </c:pt>
                <c:pt idx="67">
                  <c:v>0.81713080028079199</c:v>
                </c:pt>
                <c:pt idx="68">
                  <c:v>0.79674930218321804</c:v>
                </c:pt>
                <c:pt idx="69">
                  <c:v>0.79892898588861816</c:v>
                </c:pt>
                <c:pt idx="70">
                  <c:v>0.83354085915944531</c:v>
                </c:pt>
                <c:pt idx="71">
                  <c:v>0.82998104240011206</c:v>
                </c:pt>
                <c:pt idx="72">
                  <c:v>0.81766357143953072</c:v>
                </c:pt>
                <c:pt idx="73">
                  <c:v>0.96578014736489382</c:v>
                </c:pt>
                <c:pt idx="74">
                  <c:v>0.88418347198374203</c:v>
                </c:pt>
                <c:pt idx="75">
                  <c:v>0.87862424521204763</c:v>
                </c:pt>
                <c:pt idx="76">
                  <c:v>0.87343767011705276</c:v>
                </c:pt>
                <c:pt idx="77">
                  <c:v>0.99627993327483655</c:v>
                </c:pt>
                <c:pt idx="78">
                  <c:v>0.92090889789547559</c:v>
                </c:pt>
                <c:pt idx="79">
                  <c:v>0.87598719100173006</c:v>
                </c:pt>
                <c:pt idx="80">
                  <c:v>0.83928182707011234</c:v>
                </c:pt>
                <c:pt idx="81">
                  <c:v>0.81278883159929249</c:v>
                </c:pt>
                <c:pt idx="82">
                  <c:v>0.9057231138972871</c:v>
                </c:pt>
                <c:pt idx="83">
                  <c:v>0.86286856620849672</c:v>
                </c:pt>
                <c:pt idx="84">
                  <c:v>0.85957360814169759</c:v>
                </c:pt>
                <c:pt idx="85">
                  <c:v>0.92372170055732605</c:v>
                </c:pt>
                <c:pt idx="86">
                  <c:v>1.0549805966240127</c:v>
                </c:pt>
                <c:pt idx="87">
                  <c:v>0.95159322142206182</c:v>
                </c:pt>
                <c:pt idx="88">
                  <c:v>0.98459555500488138</c:v>
                </c:pt>
                <c:pt idx="89">
                  <c:v>0.97924503719441658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1.2826266399382398</c:v>
                </c:pt>
                <c:pt idx="1">
                  <c:v>1.2827507650283847</c:v>
                </c:pt>
                <c:pt idx="2">
                  <c:v>1.2847110133120172</c:v>
                </c:pt>
                <c:pt idx="3">
                  <c:v>1.3242342478038334</c:v>
                </c:pt>
                <c:pt idx="4">
                  <c:v>1.2378770127261036</c:v>
                </c:pt>
                <c:pt idx="5">
                  <c:v>1.0703132902453885</c:v>
                </c:pt>
                <c:pt idx="6">
                  <c:v>1.2779333791149388</c:v>
                </c:pt>
                <c:pt idx="7">
                  <c:v>1.261007996918458</c:v>
                </c:pt>
                <c:pt idx="8">
                  <c:v>1.3220066334811651</c:v>
                </c:pt>
                <c:pt idx="9">
                  <c:v>1.2818461822649254</c:v>
                </c:pt>
                <c:pt idx="10">
                  <c:v>1.2823035059150512</c:v>
                </c:pt>
                <c:pt idx="11">
                  <c:v>1.2221712387652661</c:v>
                </c:pt>
                <c:pt idx="12">
                  <c:v>1.126467022131584</c:v>
                </c:pt>
                <c:pt idx="13">
                  <c:v>1.0942824474736239</c:v>
                </c:pt>
                <c:pt idx="14">
                  <c:v>1.0889231757563438</c:v>
                </c:pt>
                <c:pt idx="15">
                  <c:v>1.2307755589929932</c:v>
                </c:pt>
                <c:pt idx="16">
                  <c:v>1.1036764067202074</c:v>
                </c:pt>
                <c:pt idx="17">
                  <c:v>1.4234697157627543</c:v>
                </c:pt>
                <c:pt idx="18">
                  <c:v>1.3530003771468895</c:v>
                </c:pt>
                <c:pt idx="19">
                  <c:v>1.1868158164613218</c:v>
                </c:pt>
                <c:pt idx="20">
                  <c:v>1.3338748675177383</c:v>
                </c:pt>
                <c:pt idx="21">
                  <c:v>1.1646718492951582</c:v>
                </c:pt>
                <c:pt idx="22">
                  <c:v>1.2885321921040407</c:v>
                </c:pt>
                <c:pt idx="23">
                  <c:v>1.2065154999663548</c:v>
                </c:pt>
                <c:pt idx="24">
                  <c:v>1.063300239057335</c:v>
                </c:pt>
                <c:pt idx="25">
                  <c:v>1.1276210486842164</c:v>
                </c:pt>
                <c:pt idx="26">
                  <c:v>1.076210087375963</c:v>
                </c:pt>
                <c:pt idx="27">
                  <c:v>1.0559816251282679</c:v>
                </c:pt>
                <c:pt idx="28">
                  <c:v>1.150820418470399</c:v>
                </c:pt>
                <c:pt idx="29">
                  <c:v>1.1696866645843702</c:v>
                </c:pt>
                <c:pt idx="30">
                  <c:v>1.1438142968210951</c:v>
                </c:pt>
                <c:pt idx="31">
                  <c:v>1.175474728682375</c:v>
                </c:pt>
                <c:pt idx="32">
                  <c:v>1.1461839610181799</c:v>
                </c:pt>
                <c:pt idx="33">
                  <c:v>1.3006415492570735</c:v>
                </c:pt>
                <c:pt idx="34">
                  <c:v>1.3055234502910289</c:v>
                </c:pt>
                <c:pt idx="35">
                  <c:v>1.3577641105198417</c:v>
                </c:pt>
                <c:pt idx="36">
                  <c:v>1.3835321410236439</c:v>
                </c:pt>
                <c:pt idx="37">
                  <c:v>1.3210674993666296</c:v>
                </c:pt>
                <c:pt idx="38">
                  <c:v>1.2957282852177494</c:v>
                </c:pt>
                <c:pt idx="39">
                  <c:v>1.0797113111856356</c:v>
                </c:pt>
                <c:pt idx="40">
                  <c:v>1.1186252043258325</c:v>
                </c:pt>
                <c:pt idx="41">
                  <c:v>1.2655714155196178</c:v>
                </c:pt>
                <c:pt idx="42">
                  <c:v>1.1784045022887022</c:v>
                </c:pt>
                <c:pt idx="43">
                  <c:v>1.1093901633311241</c:v>
                </c:pt>
                <c:pt idx="44">
                  <c:v>1.002358947394141</c:v>
                </c:pt>
                <c:pt idx="45">
                  <c:v>0.94524456660188316</c:v>
                </c:pt>
                <c:pt idx="46">
                  <c:v>0.90982558883972031</c:v>
                </c:pt>
                <c:pt idx="47">
                  <c:v>1.0428445107566398</c:v>
                </c:pt>
                <c:pt idx="48">
                  <c:v>1.1738272468279503</c:v>
                </c:pt>
                <c:pt idx="49">
                  <c:v>1.1507050472870686</c:v>
                </c:pt>
                <c:pt idx="50">
                  <c:v>1.1341234941098957</c:v>
                </c:pt>
                <c:pt idx="51">
                  <c:v>1.16833573029293</c:v>
                </c:pt>
                <c:pt idx="52">
                  <c:v>1.30317419763575</c:v>
                </c:pt>
                <c:pt idx="53">
                  <c:v>1.1412741617308257</c:v>
                </c:pt>
                <c:pt idx="54">
                  <c:v>1.279804670061752</c:v>
                </c:pt>
                <c:pt idx="55">
                  <c:v>1.2567022182672094</c:v>
                </c:pt>
                <c:pt idx="56">
                  <c:v>1.2957289512700367</c:v>
                </c:pt>
                <c:pt idx="57">
                  <c:v>1.1846499481757247</c:v>
                </c:pt>
                <c:pt idx="58">
                  <c:v>1.1452307700234772</c:v>
                </c:pt>
                <c:pt idx="59">
                  <c:v>1.1245850680015561</c:v>
                </c:pt>
                <c:pt idx="60">
                  <c:v>1.0599796530642116</c:v>
                </c:pt>
                <c:pt idx="61">
                  <c:v>1.1462889736348072</c:v>
                </c:pt>
                <c:pt idx="62">
                  <c:v>1.1647176449734016</c:v>
                </c:pt>
                <c:pt idx="63">
                  <c:v>1.1729901069221793</c:v>
                </c:pt>
                <c:pt idx="64">
                  <c:v>1.2399567223745658</c:v>
                </c:pt>
                <c:pt idx="65">
                  <c:v>1.4014963230047564</c:v>
                </c:pt>
                <c:pt idx="66">
                  <c:v>1.1690786361543548</c:v>
                </c:pt>
                <c:pt idx="67">
                  <c:v>1.1795031577045783</c:v>
                </c:pt>
                <c:pt idx="68">
                  <c:v>1.2132668514689211</c:v>
                </c:pt>
                <c:pt idx="69">
                  <c:v>1.1013309104824769</c:v>
                </c:pt>
                <c:pt idx="70">
                  <c:v>1.085318859314222</c:v>
                </c:pt>
                <c:pt idx="71">
                  <c:v>1.0615873184217202</c:v>
                </c:pt>
                <c:pt idx="72">
                  <c:v>1.0828621095416007</c:v>
                </c:pt>
                <c:pt idx="73">
                  <c:v>1.125042712655919</c:v>
                </c:pt>
                <c:pt idx="74">
                  <c:v>1.3001855156479571</c:v>
                </c:pt>
                <c:pt idx="75">
                  <c:v>1.2107822274519064</c:v>
                </c:pt>
                <c:pt idx="76">
                  <c:v>1.1794552443258555</c:v>
                </c:pt>
                <c:pt idx="77">
                  <c:v>1.2386057937251767</c:v>
                </c:pt>
                <c:pt idx="78">
                  <c:v>1.140713413628724</c:v>
                </c:pt>
                <c:pt idx="79">
                  <c:v>1.0749454338463778</c:v>
                </c:pt>
                <c:pt idx="80">
                  <c:v>1.1765812457517284</c:v>
                </c:pt>
                <c:pt idx="81">
                  <c:v>1.0419716453514669</c:v>
                </c:pt>
                <c:pt idx="82">
                  <c:v>1.0482164012120052</c:v>
                </c:pt>
                <c:pt idx="83">
                  <c:v>1.0745852648222205</c:v>
                </c:pt>
                <c:pt idx="84">
                  <c:v>1.0610497876439646</c:v>
                </c:pt>
                <c:pt idx="85">
                  <c:v>1.035377989618957</c:v>
                </c:pt>
                <c:pt idx="86">
                  <c:v>1.1184321607208005</c:v>
                </c:pt>
                <c:pt idx="87">
                  <c:v>1.0046318405493226</c:v>
                </c:pt>
                <c:pt idx="88">
                  <c:v>1.0036420019428536</c:v>
                </c:pt>
                <c:pt idx="89">
                  <c:v>1.0057740464189755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2.6812783964300024</c:v>
                </c:pt>
                <c:pt idx="1">
                  <c:v>2.4911048861718896</c:v>
                </c:pt>
                <c:pt idx="2">
                  <c:v>2.540975251444435</c:v>
                </c:pt>
                <c:pt idx="3">
                  <c:v>2.1666365032471546</c:v>
                </c:pt>
                <c:pt idx="4">
                  <c:v>1.8542664596269245</c:v>
                </c:pt>
                <c:pt idx="5">
                  <c:v>1.8209309102455784</c:v>
                </c:pt>
                <c:pt idx="6">
                  <c:v>1.7478916002473079</c:v>
                </c:pt>
                <c:pt idx="7">
                  <c:v>1.3916975728463468</c:v>
                </c:pt>
                <c:pt idx="8">
                  <c:v>1.3491082461018786</c:v>
                </c:pt>
                <c:pt idx="9">
                  <c:v>1.5746721099243757</c:v>
                </c:pt>
                <c:pt idx="10">
                  <c:v>1.6704634417498407</c:v>
                </c:pt>
                <c:pt idx="11">
                  <c:v>1.8744951904895251</c:v>
                </c:pt>
                <c:pt idx="12">
                  <c:v>2.2790171240809256</c:v>
                </c:pt>
                <c:pt idx="13">
                  <c:v>2.0021535150774628</c:v>
                </c:pt>
                <c:pt idx="14">
                  <c:v>1.9611348232031753</c:v>
                </c:pt>
                <c:pt idx="15">
                  <c:v>2.0061972442039466</c:v>
                </c:pt>
                <c:pt idx="16">
                  <c:v>1.8866094450020721</c:v>
                </c:pt>
                <c:pt idx="17">
                  <c:v>1.8912152500991808</c:v>
                </c:pt>
                <c:pt idx="18">
                  <c:v>1.7605572099846938</c:v>
                </c:pt>
                <c:pt idx="19">
                  <c:v>2.0614560821782786</c:v>
                </c:pt>
                <c:pt idx="20">
                  <c:v>2.265592879105284</c:v>
                </c:pt>
                <c:pt idx="21">
                  <c:v>1.8859151496287114</c:v>
                </c:pt>
                <c:pt idx="22">
                  <c:v>2.0165446412352517</c:v>
                </c:pt>
                <c:pt idx="23">
                  <c:v>2.0605686543542316</c:v>
                </c:pt>
                <c:pt idx="24">
                  <c:v>2.0197982058897748</c:v>
                </c:pt>
                <c:pt idx="25">
                  <c:v>2.7649716306633674</c:v>
                </c:pt>
                <c:pt idx="26">
                  <c:v>3.201506707228845</c:v>
                </c:pt>
                <c:pt idx="27">
                  <c:v>2.8369080258357968</c:v>
                </c:pt>
                <c:pt idx="28">
                  <c:v>2.7206518368261281</c:v>
                </c:pt>
                <c:pt idx="29">
                  <c:v>2.614752485395833</c:v>
                </c:pt>
                <c:pt idx="30">
                  <c:v>2.3610036739039635</c:v>
                </c:pt>
                <c:pt idx="31">
                  <c:v>2.1785622960823794</c:v>
                </c:pt>
                <c:pt idx="32">
                  <c:v>2.1220010840646504</c:v>
                </c:pt>
                <c:pt idx="33">
                  <c:v>2.0124260544968848</c:v>
                </c:pt>
                <c:pt idx="34">
                  <c:v>1.9491155032295457</c:v>
                </c:pt>
                <c:pt idx="35">
                  <c:v>1.9074323316502586</c:v>
                </c:pt>
                <c:pt idx="36">
                  <c:v>1.775384497024477</c:v>
                </c:pt>
                <c:pt idx="37">
                  <c:v>1.8359264658336554</c:v>
                </c:pt>
                <c:pt idx="38">
                  <c:v>1.9131740877727375</c:v>
                </c:pt>
                <c:pt idx="39">
                  <c:v>1.7724362544287207</c:v>
                </c:pt>
                <c:pt idx="40">
                  <c:v>1.8907781319557837</c:v>
                </c:pt>
                <c:pt idx="41">
                  <c:v>1.7771110473910039</c:v>
                </c:pt>
                <c:pt idx="42">
                  <c:v>1.7583783567595577</c:v>
                </c:pt>
                <c:pt idx="43">
                  <c:v>1.5626754469946078</c:v>
                </c:pt>
                <c:pt idx="44">
                  <c:v>1.6663480822752097</c:v>
                </c:pt>
                <c:pt idx="45">
                  <c:v>1.740549675070167</c:v>
                </c:pt>
                <c:pt idx="46">
                  <c:v>1.7285861194178709</c:v>
                </c:pt>
                <c:pt idx="47">
                  <c:v>1.6952797414047847</c:v>
                </c:pt>
                <c:pt idx="48">
                  <c:v>1.5304013614898033</c:v>
                </c:pt>
                <c:pt idx="49">
                  <c:v>1.587877504296906</c:v>
                </c:pt>
                <c:pt idx="50">
                  <c:v>1.4107750552925817</c:v>
                </c:pt>
                <c:pt idx="51">
                  <c:v>1.1769588143820191</c:v>
                </c:pt>
                <c:pt idx="52">
                  <c:v>1.3234975578567794</c:v>
                </c:pt>
                <c:pt idx="53">
                  <c:v>1.5593628775004826</c:v>
                </c:pt>
                <c:pt idx="54">
                  <c:v>1.5849425055563695</c:v>
                </c:pt>
                <c:pt idx="55">
                  <c:v>1.6184222270610598</c:v>
                </c:pt>
                <c:pt idx="56">
                  <c:v>1.5774527764340178</c:v>
                </c:pt>
                <c:pt idx="57">
                  <c:v>1.641020735252992</c:v>
                </c:pt>
                <c:pt idx="58">
                  <c:v>1.641381833194782</c:v>
                </c:pt>
                <c:pt idx="59">
                  <c:v>1.6874178386775029</c:v>
                </c:pt>
                <c:pt idx="60">
                  <c:v>1.6662954229972649</c:v>
                </c:pt>
                <c:pt idx="61">
                  <c:v>2.2227430119599867</c:v>
                </c:pt>
                <c:pt idx="62">
                  <c:v>2.2586393753523928</c:v>
                </c:pt>
                <c:pt idx="63">
                  <c:v>2.1967564805592912</c:v>
                </c:pt>
                <c:pt idx="64">
                  <c:v>1.9291840783571681</c:v>
                </c:pt>
                <c:pt idx="65">
                  <c:v>1.9689348474093797</c:v>
                </c:pt>
                <c:pt idx="66">
                  <c:v>2.0364530809867589</c:v>
                </c:pt>
                <c:pt idx="67">
                  <c:v>1.9192048321551585</c:v>
                </c:pt>
                <c:pt idx="68">
                  <c:v>1.4473143753144917</c:v>
                </c:pt>
                <c:pt idx="69">
                  <c:v>1.8406694973065099</c:v>
                </c:pt>
                <c:pt idx="70">
                  <c:v>1.8033820298664329</c:v>
                </c:pt>
                <c:pt idx="71">
                  <c:v>1.8717375132041107</c:v>
                </c:pt>
                <c:pt idx="72">
                  <c:v>1.9230073843002364</c:v>
                </c:pt>
                <c:pt idx="73">
                  <c:v>2.0113524985012026</c:v>
                </c:pt>
                <c:pt idx="74">
                  <c:v>1.7325574571010396</c:v>
                </c:pt>
                <c:pt idx="75">
                  <c:v>1.7044004008797975</c:v>
                </c:pt>
                <c:pt idx="76">
                  <c:v>1.5969291129766248</c:v>
                </c:pt>
                <c:pt idx="77">
                  <c:v>1.6718628398311839</c:v>
                </c:pt>
                <c:pt idx="78">
                  <c:v>1.7535177860293518</c:v>
                </c:pt>
                <c:pt idx="79">
                  <c:v>1.8310970457231897</c:v>
                </c:pt>
                <c:pt idx="80">
                  <c:v>1.7753250988760343</c:v>
                </c:pt>
                <c:pt idx="81">
                  <c:v>1.7675855164270156</c:v>
                </c:pt>
                <c:pt idx="82">
                  <c:v>1.7204471226999671</c:v>
                </c:pt>
                <c:pt idx="83">
                  <c:v>1.4782809889868009</c:v>
                </c:pt>
                <c:pt idx="84">
                  <c:v>1.4741970912324966</c:v>
                </c:pt>
                <c:pt idx="85">
                  <c:v>1.5108548215768864</c:v>
                </c:pt>
                <c:pt idx="86">
                  <c:v>1.5091879542279099</c:v>
                </c:pt>
                <c:pt idx="87">
                  <c:v>1.852103195432353</c:v>
                </c:pt>
                <c:pt idx="88">
                  <c:v>1.9693786524908676</c:v>
                </c:pt>
                <c:pt idx="89">
                  <c:v>2.0954792215552369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63520"/>
        <c:axId val="221165088"/>
      </c:scatterChart>
      <c:valAx>
        <c:axId val="2211635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165088"/>
        <c:crosses val="autoZero"/>
        <c:crossBetween val="midCat"/>
      </c:valAx>
      <c:valAx>
        <c:axId val="22116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16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14.29399967</v>
      </c>
      <c r="C2">
        <v>0.66589999</v>
      </c>
      <c r="D2">
        <v>924.92401123000002</v>
      </c>
      <c r="E2">
        <v>1.0266</v>
      </c>
      <c r="F2">
        <v>608.36401366999996</v>
      </c>
      <c r="G2">
        <v>1.19780004</v>
      </c>
      <c r="H2">
        <v>790.07000731999995</v>
      </c>
      <c r="J2" s="2">
        <f>TREND(Calibration!$A$2:$A$4,Calibration!$B$2:$B$4,C2)</f>
        <v>432.72416771857615</v>
      </c>
      <c r="K2" s="2">
        <f>TREND(Calibration!$A$2:$A$4,Calibration!$C$2:$C$4,E2)</f>
        <v>393.53251464776065</v>
      </c>
      <c r="L2" s="2">
        <f>TREND(Calibration!$A$2:$A$4,Calibration!$D$2:$D$4,G2)</f>
        <v>442.10130488202793</v>
      </c>
      <c r="N2" s="2">
        <f>AVERAGE(J2:J409)</f>
        <v>399.94178578203611</v>
      </c>
    </row>
    <row r="3" spans="1:14" x14ac:dyDescent="0.25">
      <c r="A3">
        <v>3872</v>
      </c>
      <c r="B3">
        <v>14.31099987</v>
      </c>
      <c r="C3">
        <v>0.64910000999999995</v>
      </c>
      <c r="D3">
        <v>9.9000003020963209E+37</v>
      </c>
      <c r="E3">
        <v>1.0308999999999999</v>
      </c>
      <c r="F3">
        <v>348.54998778999999</v>
      </c>
      <c r="G3">
        <v>1.2005000100000001</v>
      </c>
      <c r="H3">
        <v>1262.3699951200001</v>
      </c>
      <c r="J3" s="2">
        <f>TREND(Calibration!$A$2:$A$4,Calibration!$B$2:$B$4,C3)</f>
        <v>422.34739113331887</v>
      </c>
      <c r="K3" s="2">
        <f>TREND(Calibration!$A$2:$A$4,Calibration!$C$2:$C$4,E3)</f>
        <v>395.26711606354974</v>
      </c>
      <c r="L3" s="2">
        <f>TREND(Calibration!$A$2:$A$4,Calibration!$D$2:$D$4,G3)</f>
        <v>443.21773648045894</v>
      </c>
    </row>
    <row r="4" spans="1:14" x14ac:dyDescent="0.25">
      <c r="A4">
        <v>8873</v>
      </c>
      <c r="B4">
        <v>14.33699989</v>
      </c>
      <c r="C4">
        <v>0.65130001000000004</v>
      </c>
      <c r="D4">
        <v>1096.14294434</v>
      </c>
      <c r="E4">
        <v>1.05739999</v>
      </c>
      <c r="F4">
        <v>567.86798095999995</v>
      </c>
      <c r="G4">
        <v>1.19780004</v>
      </c>
      <c r="H4">
        <v>9.9000003020963209E+37</v>
      </c>
      <c r="J4" s="2">
        <f>TREND(Calibration!$A$2:$A$4,Calibration!$B$2:$B$4,C4)</f>
        <v>423.70625635146598</v>
      </c>
      <c r="K4" s="2">
        <f>TREND(Calibration!$A$2:$A$4,Calibration!$C$2:$C$4,E4)</f>
        <v>405.95709749899078</v>
      </c>
      <c r="L4" s="2">
        <f>TREND(Calibration!$A$2:$A$4,Calibration!$D$2:$D$4,G4)</f>
        <v>442.10130488202793</v>
      </c>
    </row>
    <row r="5" spans="1:14" x14ac:dyDescent="0.25">
      <c r="A5">
        <v>13873</v>
      </c>
      <c r="B5">
        <v>14.29800034</v>
      </c>
      <c r="C5">
        <v>0.65719998000000002</v>
      </c>
      <c r="D5">
        <v>1324.05505371</v>
      </c>
      <c r="E5">
        <v>1.3408999399999999</v>
      </c>
      <c r="F5">
        <v>359.64001465000001</v>
      </c>
      <c r="G5">
        <v>1.19669998</v>
      </c>
      <c r="H5">
        <v>971.51800536999997</v>
      </c>
      <c r="J5" s="2">
        <f>TREND(Calibration!$A$2:$A$4,Calibration!$B$2:$B$4,C5)</f>
        <v>427.35046727015282</v>
      </c>
      <c r="K5" s="2">
        <f>TREND(Calibration!$A$2:$A$4,Calibration!$C$2:$C$4,E5)</f>
        <v>520.31975206785955</v>
      </c>
      <c r="L5" s="2">
        <f>TREND(Calibration!$A$2:$A$4,Calibration!$D$2:$D$4,G5)</f>
        <v>441.64643251523501</v>
      </c>
    </row>
    <row r="6" spans="1:14" x14ac:dyDescent="0.25">
      <c r="A6">
        <v>18877</v>
      </c>
      <c r="B6">
        <v>14.222999570000001</v>
      </c>
      <c r="C6">
        <v>0.67720002000000001</v>
      </c>
      <c r="D6">
        <v>697.37298583999996</v>
      </c>
      <c r="E6">
        <v>1.04170001</v>
      </c>
      <c r="F6">
        <v>485.28799437999999</v>
      </c>
      <c r="G6">
        <v>1.19560003</v>
      </c>
      <c r="H6">
        <v>944.09997558999999</v>
      </c>
      <c r="J6" s="2">
        <f>TREND(Calibration!$A$2:$A$4,Calibration!$B$2:$B$4,C6)</f>
        <v>439.70381214176626</v>
      </c>
      <c r="K6" s="2">
        <f>TREND(Calibration!$A$2:$A$4,Calibration!$C$2:$C$4,E6)</f>
        <v>399.62379342088377</v>
      </c>
      <c r="L6" s="2">
        <f>TREND(Calibration!$A$2:$A$4,Calibration!$D$2:$D$4,G6)</f>
        <v>441.19160563319775</v>
      </c>
    </row>
    <row r="7" spans="1:14" x14ac:dyDescent="0.25">
      <c r="A7">
        <v>23874</v>
      </c>
      <c r="B7">
        <v>14.11600018</v>
      </c>
      <c r="C7">
        <v>0.66750001999999997</v>
      </c>
      <c r="D7">
        <v>9.9000003020963209E+37</v>
      </c>
      <c r="E7">
        <v>1.0362999399999999</v>
      </c>
      <c r="F7">
        <v>69.162002560000005</v>
      </c>
      <c r="G7">
        <v>1.1945999899999999</v>
      </c>
      <c r="H7">
        <v>9.9000003020963209E+37</v>
      </c>
      <c r="J7" s="2">
        <f>TREND(Calibration!$A$2:$A$4,Calibration!$B$2:$B$4,C7)</f>
        <v>433.71245186175423</v>
      </c>
      <c r="K7" s="2">
        <f>TREND(Calibration!$A$2:$A$4,Calibration!$C$2:$C$4,E7)</f>
        <v>397.44542852149766</v>
      </c>
      <c r="L7" s="2">
        <f>TREND(Calibration!$A$2:$A$4,Calibration!$D$2:$D$4,G7)</f>
        <v>440.77809131426272</v>
      </c>
    </row>
    <row r="8" spans="1:14" x14ac:dyDescent="0.25">
      <c r="A8">
        <v>28878</v>
      </c>
      <c r="B8">
        <v>14.15499973</v>
      </c>
      <c r="C8">
        <v>0.66100000999999997</v>
      </c>
      <c r="D8">
        <v>1015.46801758</v>
      </c>
      <c r="E8">
        <v>1.03579998</v>
      </c>
      <c r="F8">
        <v>366.46200562000001</v>
      </c>
      <c r="G8">
        <v>1.19560003</v>
      </c>
      <c r="H8">
        <v>1298.1879882799999</v>
      </c>
      <c r="J8" s="2">
        <f>TREND(Calibration!$A$2:$A$4,Calibration!$B$2:$B$4,C8)</f>
        <v>429.6976166314779</v>
      </c>
      <c r="K8" s="2">
        <f>TREND(Calibration!$A$2:$A$4,Calibration!$C$2:$C$4,E8)</f>
        <v>397.24374681827953</v>
      </c>
      <c r="L8" s="2">
        <f>TREND(Calibration!$A$2:$A$4,Calibration!$D$2:$D$4,G8)</f>
        <v>441.19160563319775</v>
      </c>
    </row>
    <row r="9" spans="1:14" x14ac:dyDescent="0.25">
      <c r="A9">
        <v>33878</v>
      </c>
      <c r="B9">
        <v>14.190999980000001</v>
      </c>
      <c r="C9">
        <v>0.67129998999999996</v>
      </c>
      <c r="D9">
        <v>800.96600341999999</v>
      </c>
      <c r="E9">
        <v>1.0400999799999999</v>
      </c>
      <c r="F9">
        <v>410.09201050000001</v>
      </c>
      <c r="G9">
        <v>1.19350004</v>
      </c>
      <c r="H9">
        <v>9.9000003020963209E+37</v>
      </c>
      <c r="J9" s="2">
        <f>TREND(Calibration!$A$2:$A$4,Calibration!$B$2:$B$4,C9)</f>
        <v>436.05956416311892</v>
      </c>
      <c r="K9" s="2">
        <f>TREND(Calibration!$A$2:$A$4,Calibration!$C$2:$C$4,E9)</f>
        <v>398.97834823406862</v>
      </c>
      <c r="L9" s="2">
        <f>TREND(Calibration!$A$2:$A$4,Calibration!$D$2:$D$4,G9)</f>
        <v>440.32326443222547</v>
      </c>
    </row>
    <row r="10" spans="1:14" x14ac:dyDescent="0.25">
      <c r="A10">
        <v>38878</v>
      </c>
      <c r="B10">
        <v>14.277999879999999</v>
      </c>
      <c r="C10">
        <v>0.68049996999999995</v>
      </c>
      <c r="D10">
        <v>731.68701171999999</v>
      </c>
      <c r="E10">
        <v>1.03530002</v>
      </c>
      <c r="F10">
        <v>390.90301513999998</v>
      </c>
      <c r="G10">
        <v>1.19350004</v>
      </c>
      <c r="H10">
        <v>9.9000003020963209E+37</v>
      </c>
      <c r="J10" s="2">
        <f>TREND(Calibration!$A$2:$A$4,Calibration!$B$2:$B$4,C10)</f>
        <v>441.74207908568638</v>
      </c>
      <c r="K10" s="2">
        <f>TREND(Calibration!$A$2:$A$4,Calibration!$C$2:$C$4,E10)</f>
        <v>397.0420651150614</v>
      </c>
      <c r="L10" s="2">
        <f>TREND(Calibration!$A$2:$A$4,Calibration!$D$2:$D$4,G10)</f>
        <v>440.32326443222547</v>
      </c>
    </row>
    <row r="11" spans="1:14" x14ac:dyDescent="0.25">
      <c r="A11">
        <v>43879</v>
      </c>
      <c r="B11">
        <v>14.36900043</v>
      </c>
      <c r="C11">
        <v>0.67989999000000001</v>
      </c>
      <c r="D11">
        <v>809.29699706999997</v>
      </c>
      <c r="E11">
        <v>1.04340005</v>
      </c>
      <c r="F11">
        <v>692.83697510000002</v>
      </c>
      <c r="G11">
        <v>1.1901999700000001</v>
      </c>
      <c r="H11">
        <v>1310.2120361299999</v>
      </c>
      <c r="J11" s="2">
        <f>TREND(Calibration!$A$2:$A$4,Calibration!$B$2:$B$4,C11)</f>
        <v>441.37149183405739</v>
      </c>
      <c r="K11" s="2">
        <f>TREND(Calibration!$A$2:$A$4,Calibration!$C$2:$C$4,E11)</f>
        <v>400.30958220946474</v>
      </c>
      <c r="L11" s="2">
        <f>TREND(Calibration!$A$2:$A$4,Calibration!$D$2:$D$4,G11)</f>
        <v>438.95869281660237</v>
      </c>
    </row>
    <row r="12" spans="1:14" x14ac:dyDescent="0.25">
      <c r="A12">
        <v>48880</v>
      </c>
      <c r="B12">
        <v>14.36900043</v>
      </c>
      <c r="C12">
        <v>0.6875</v>
      </c>
      <c r="D12">
        <v>820.63000488</v>
      </c>
      <c r="E12">
        <v>1.0794999599999999</v>
      </c>
      <c r="F12">
        <v>842.14099121000004</v>
      </c>
      <c r="G12">
        <v>1.19239998</v>
      </c>
      <c r="H12">
        <v>9.9000003020963209E+37</v>
      </c>
      <c r="J12" s="2">
        <f>TREND(Calibration!$A$2:$A$4,Calibration!$B$2:$B$4,C12)</f>
        <v>446.06575967340723</v>
      </c>
      <c r="K12" s="2">
        <f>TREND(Calibration!$A$2:$A$4,Calibration!$C$2:$C$4,E12)</f>
        <v>414.87212988292021</v>
      </c>
      <c r="L12" s="2">
        <f>TREND(Calibration!$A$2:$A$4,Calibration!$D$2:$D$4,G12)</f>
        <v>439.86839206543254</v>
      </c>
    </row>
    <row r="13" spans="1:14" x14ac:dyDescent="0.25">
      <c r="A13">
        <v>53880</v>
      </c>
      <c r="B13">
        <v>14.291000370000001</v>
      </c>
      <c r="C13">
        <v>0.69230002000000002</v>
      </c>
      <c r="D13">
        <v>644.19000243999994</v>
      </c>
      <c r="E13">
        <v>1.15349996</v>
      </c>
      <c r="F13">
        <v>9.9000003020963209E+37</v>
      </c>
      <c r="G13">
        <v>1.1945999899999999</v>
      </c>
      <c r="H13">
        <v>1287.89904785</v>
      </c>
      <c r="J13" s="2">
        <f>TREND(Calibration!$A$2:$A$4,Calibration!$B$2:$B$4,C13)</f>
        <v>449.03056886632095</v>
      </c>
      <c r="K13" s="2">
        <f>TREND(Calibration!$A$2:$A$4,Calibration!$C$2:$C$4,E13)</f>
        <v>444.72341006161611</v>
      </c>
      <c r="L13" s="2">
        <f>TREND(Calibration!$A$2:$A$4,Calibration!$D$2:$D$4,G13)</f>
        <v>440.77809131426272</v>
      </c>
    </row>
    <row r="14" spans="1:14" x14ac:dyDescent="0.25">
      <c r="A14">
        <v>58881</v>
      </c>
      <c r="B14">
        <v>14.19999981</v>
      </c>
      <c r="C14">
        <v>0.68419998999999998</v>
      </c>
      <c r="D14">
        <v>728.98101807</v>
      </c>
      <c r="E14">
        <v>1.1913000300000001</v>
      </c>
      <c r="F14">
        <v>9.9000003020963209E+37</v>
      </c>
      <c r="G14">
        <v>1.19560003</v>
      </c>
      <c r="H14">
        <v>1236.1850585899999</v>
      </c>
      <c r="J14" s="2">
        <f>TREND(Calibration!$A$2:$A$4,Calibration!$B$2:$B$4,C14)</f>
        <v>444.0274556695266</v>
      </c>
      <c r="K14" s="2">
        <f>TREND(Calibration!$A$2:$A$4,Calibration!$C$2:$C$4,E14)</f>
        <v>459.97179493113396</v>
      </c>
      <c r="L14" s="2">
        <f>TREND(Calibration!$A$2:$A$4,Calibration!$D$2:$D$4,G14)</f>
        <v>441.19160563319775</v>
      </c>
    </row>
    <row r="15" spans="1:14" x14ac:dyDescent="0.25">
      <c r="A15">
        <v>63890</v>
      </c>
      <c r="B15">
        <v>14.13899994</v>
      </c>
      <c r="C15">
        <v>0.67879999000000002</v>
      </c>
      <c r="D15">
        <v>777.83001708999996</v>
      </c>
      <c r="E15">
        <v>1.24699998</v>
      </c>
      <c r="F15">
        <v>9.9000003020963209E+37</v>
      </c>
      <c r="G15">
        <v>1.1950999499999999</v>
      </c>
      <c r="H15">
        <v>1341.1199951200001</v>
      </c>
      <c r="J15" s="2">
        <f>TREND(Calibration!$A$2:$A$4,Calibration!$B$2:$B$4,C15)</f>
        <v>440.69205922498384</v>
      </c>
      <c r="K15" s="2">
        <f>TREND(Calibration!$A$2:$A$4,Calibration!$C$2:$C$4,E15)</f>
        <v>482.44091403099009</v>
      </c>
      <c r="L15" s="2">
        <f>TREND(Calibration!$A$2:$A$4,Calibration!$D$2:$D$4,G15)</f>
        <v>440.98482366386349</v>
      </c>
    </row>
    <row r="16" spans="1:14" x14ac:dyDescent="0.25">
      <c r="A16">
        <v>68882</v>
      </c>
      <c r="B16">
        <v>14.135000229999999</v>
      </c>
      <c r="C16">
        <v>0.67019998999999997</v>
      </c>
      <c r="D16">
        <v>537.73602295000001</v>
      </c>
      <c r="E16">
        <v>1.32360005</v>
      </c>
      <c r="F16">
        <v>9.9000003020963209E+37</v>
      </c>
      <c r="G16">
        <v>1.1950999499999999</v>
      </c>
      <c r="H16">
        <v>1016.70098877</v>
      </c>
      <c r="J16" s="2">
        <f>TREND(Calibration!$A$2:$A$4,Calibration!$B$2:$B$4,C16)</f>
        <v>435.38013155404536</v>
      </c>
      <c r="K16" s="2">
        <f>TREND(Calibration!$A$2:$A$4,Calibration!$C$2:$C$4,E16)</f>
        <v>513.34105121041875</v>
      </c>
      <c r="L16" s="2">
        <f>TREND(Calibration!$A$2:$A$4,Calibration!$D$2:$D$4,G16)</f>
        <v>440.98482366386349</v>
      </c>
    </row>
    <row r="17" spans="1:12" x14ac:dyDescent="0.25">
      <c r="A17">
        <v>73882</v>
      </c>
      <c r="B17">
        <v>14.161000250000001</v>
      </c>
      <c r="C17">
        <v>0.66369997999999997</v>
      </c>
      <c r="D17">
        <v>830.10302734000004</v>
      </c>
      <c r="E17">
        <v>1.34309995</v>
      </c>
      <c r="F17">
        <v>9.9000003020963209E+37</v>
      </c>
      <c r="G17">
        <v>1.1880999800000001</v>
      </c>
      <c r="H17">
        <v>1120.1440429700001</v>
      </c>
      <c r="J17" s="2">
        <f>TREND(Calibration!$A$2:$A$4,Calibration!$B$2:$B$4,C17)</f>
        <v>431.36529632376903</v>
      </c>
      <c r="K17" s="2">
        <f>TREND(Calibration!$A$2:$A$4,Calibration!$C$2:$C$4,E17)</f>
        <v>521.20722659361536</v>
      </c>
      <c r="L17" s="2">
        <f>TREND(Calibration!$A$2:$A$4,Calibration!$D$2:$D$4,G17)</f>
        <v>438.09035161563008</v>
      </c>
    </row>
    <row r="18" spans="1:12" x14ac:dyDescent="0.25">
      <c r="A18">
        <v>78882</v>
      </c>
      <c r="B18">
        <v>14.243000029999999</v>
      </c>
      <c r="C18">
        <v>0.65240001999999997</v>
      </c>
      <c r="D18">
        <v>792.81896973000005</v>
      </c>
      <c r="E18">
        <v>1.37600005</v>
      </c>
      <c r="F18">
        <v>9.9000003020963209E+37</v>
      </c>
      <c r="G18">
        <v>1.1901999700000001</v>
      </c>
      <c r="H18">
        <v>1090.0090332</v>
      </c>
      <c r="J18" s="2">
        <f>TREND(Calibration!$A$2:$A$4,Calibration!$B$2:$B$4,C18)</f>
        <v>424.38569513719955</v>
      </c>
      <c r="K18" s="2">
        <f>TREND(Calibration!$A$2:$A$4,Calibration!$C$2:$C$4,E18)</f>
        <v>534.47898474236013</v>
      </c>
      <c r="L18" s="2">
        <f>TREND(Calibration!$A$2:$A$4,Calibration!$D$2:$D$4,G18)</f>
        <v>438.95869281660237</v>
      </c>
    </row>
    <row r="19" spans="1:12" x14ac:dyDescent="0.25">
      <c r="A19">
        <v>83882</v>
      </c>
      <c r="B19">
        <v>14.324000359999999</v>
      </c>
      <c r="C19">
        <v>0.64910000999999995</v>
      </c>
      <c r="D19">
        <v>745.21997069999998</v>
      </c>
      <c r="E19">
        <v>1.4105999499999999</v>
      </c>
      <c r="F19">
        <v>9.9000003020963209E+37</v>
      </c>
      <c r="G19">
        <v>1.18920004</v>
      </c>
      <c r="H19">
        <v>1138.9809570299999</v>
      </c>
      <c r="J19" s="2">
        <f>TREND(Calibration!$A$2:$A$4,Calibration!$B$2:$B$4,C19)</f>
        <v>422.34739113331887</v>
      </c>
      <c r="K19" s="2">
        <f>TREND(Calibration!$A$2:$A$4,Calibration!$C$2:$C$4,E19)</f>
        <v>548.43643486472308</v>
      </c>
      <c r="L19" s="2">
        <f>TREND(Calibration!$A$2:$A$4,Calibration!$D$2:$D$4,G19)</f>
        <v>438.54522398242307</v>
      </c>
    </row>
    <row r="20" spans="1:12" x14ac:dyDescent="0.25">
      <c r="A20">
        <v>88883</v>
      </c>
      <c r="B20">
        <v>14.329999920000001</v>
      </c>
      <c r="C20">
        <v>0.64160001</v>
      </c>
      <c r="D20">
        <v>663.78900146000001</v>
      </c>
      <c r="E20">
        <v>1.4105999499999999</v>
      </c>
      <c r="F20">
        <v>9.9000003020963209E+37</v>
      </c>
      <c r="G20">
        <v>1.1880999800000001</v>
      </c>
      <c r="H20">
        <v>849.43701171999999</v>
      </c>
      <c r="J20" s="2">
        <f>TREND(Calibration!$A$2:$A$4,Calibration!$B$2:$B$4,C20)</f>
        <v>417.71489607145401</v>
      </c>
      <c r="K20" s="2">
        <f>TREND(Calibration!$A$2:$A$4,Calibration!$C$2:$C$4,E20)</f>
        <v>548.43643486472308</v>
      </c>
      <c r="L20" s="2">
        <f>TREND(Calibration!$A$2:$A$4,Calibration!$D$2:$D$4,G20)</f>
        <v>438.09035161563008</v>
      </c>
    </row>
    <row r="21" spans="1:12" x14ac:dyDescent="0.25">
      <c r="A21">
        <v>93882</v>
      </c>
      <c r="B21">
        <v>14.26799965</v>
      </c>
      <c r="C21">
        <v>0.63559997000000001</v>
      </c>
      <c r="D21">
        <v>834.33300781000003</v>
      </c>
      <c r="E21">
        <v>1.4818999799999999</v>
      </c>
      <c r="F21">
        <v>9.9000003020963209E+37</v>
      </c>
      <c r="G21">
        <v>1.1858999699999999</v>
      </c>
      <c r="H21">
        <v>982.49902343999997</v>
      </c>
      <c r="J21" s="2">
        <f>TREND(Calibration!$A$2:$A$4,Calibration!$B$2:$B$4,C21)</f>
        <v>414.00887531532175</v>
      </c>
      <c r="K21" s="2">
        <f>TREND(Calibration!$A$2:$A$4,Calibration!$C$2:$C$4,E21)</f>
        <v>577.19855881444505</v>
      </c>
      <c r="L21" s="2">
        <f>TREND(Calibration!$A$2:$A$4,Calibration!$D$2:$D$4,G21)</f>
        <v>437.18065236679985</v>
      </c>
    </row>
    <row r="22" spans="1:12" x14ac:dyDescent="0.25">
      <c r="A22">
        <v>98883</v>
      </c>
      <c r="B22">
        <v>14.196999549999999</v>
      </c>
      <c r="C22">
        <v>0.62480002999999995</v>
      </c>
      <c r="D22">
        <v>710.92797852000001</v>
      </c>
      <c r="E22">
        <v>1.6099000000000001</v>
      </c>
      <c r="F22">
        <v>9.9000003020963209E+37</v>
      </c>
      <c r="G22">
        <v>1.19350004</v>
      </c>
      <c r="H22">
        <v>1319.7120361299999</v>
      </c>
      <c r="J22" s="2">
        <f>TREND(Calibration!$A$2:$A$4,Calibration!$B$2:$B$4,C22)</f>
        <v>407.33811948619672</v>
      </c>
      <c r="K22" s="2">
        <f>TREND(Calibration!$A$2:$A$4,Calibration!$C$2:$C$4,E22)</f>
        <v>628.83321367794088</v>
      </c>
      <c r="L22" s="2">
        <f>TREND(Calibration!$A$2:$A$4,Calibration!$D$2:$D$4,G22)</f>
        <v>440.32326443222547</v>
      </c>
    </row>
    <row r="23" spans="1:12" x14ac:dyDescent="0.25">
      <c r="A23">
        <v>103883</v>
      </c>
      <c r="B23">
        <v>14.11299992</v>
      </c>
      <c r="C23">
        <v>0.62540001000000001</v>
      </c>
      <c r="D23">
        <v>832.15301513999998</v>
      </c>
      <c r="E23">
        <v>1.7308000299999999</v>
      </c>
      <c r="F23">
        <v>9.9000003020963209E+37</v>
      </c>
      <c r="G23">
        <v>1.19669998</v>
      </c>
      <c r="H23">
        <v>860.56701659999999</v>
      </c>
      <c r="J23" s="2">
        <f>TREND(Calibration!$A$2:$A$4,Calibration!$B$2:$B$4,C23)</f>
        <v>407.70870673782576</v>
      </c>
      <c r="K23" s="2">
        <f>TREND(Calibration!$A$2:$A$4,Calibration!$C$2:$C$4,E23)</f>
        <v>677.60376326095081</v>
      </c>
      <c r="L23" s="2">
        <f>TREND(Calibration!$A$2:$A$4,Calibration!$D$2:$D$4,G23)</f>
        <v>441.64643251523501</v>
      </c>
    </row>
    <row r="24" spans="1:12" x14ac:dyDescent="0.25">
      <c r="A24">
        <v>108883</v>
      </c>
      <c r="B24">
        <v>14.06400013</v>
      </c>
      <c r="C24">
        <v>0.61559998999999999</v>
      </c>
      <c r="D24">
        <v>1014.31201172</v>
      </c>
      <c r="E24">
        <v>1.6708999899999999</v>
      </c>
      <c r="F24">
        <v>9.9000003020963209E+37</v>
      </c>
      <c r="G24">
        <v>1.2010999899999999</v>
      </c>
      <c r="H24">
        <v>804.79797363</v>
      </c>
      <c r="J24" s="2">
        <f>TREND(Calibration!$A$2:$A$4,Calibration!$B$2:$B$4,C24)</f>
        <v>401.65556750366875</v>
      </c>
      <c r="K24" s="2">
        <f>TREND(Calibration!$A$2:$A$4,Calibration!$C$2:$C$4,E24)</f>
        <v>653.44034600750354</v>
      </c>
      <c r="L24" s="2">
        <f>TREND(Calibration!$A$2:$A$4,Calibration!$D$2:$D$4,G24)</f>
        <v>443.46582687791761</v>
      </c>
    </row>
    <row r="25" spans="1:12" x14ac:dyDescent="0.25">
      <c r="A25">
        <v>113884</v>
      </c>
      <c r="B25">
        <v>14.06099987</v>
      </c>
      <c r="C25">
        <v>0.61350000000000005</v>
      </c>
      <c r="D25">
        <v>909.94702147999999</v>
      </c>
      <c r="E25">
        <v>1.6439000399999999</v>
      </c>
      <c r="F25">
        <v>9.9000003020963209E+37</v>
      </c>
      <c r="G25">
        <v>1.2031999799999999</v>
      </c>
      <c r="H25">
        <v>923.55902100000003</v>
      </c>
      <c r="J25" s="2">
        <f>TREND(Calibration!$A$2:$A$4,Calibration!$B$2:$B$4,C25)</f>
        <v>400.35847506300672</v>
      </c>
      <c r="K25" s="2">
        <f>TREND(Calibration!$A$2:$A$4,Calibration!$C$2:$C$4,E25)</f>
        <v>642.54868286884437</v>
      </c>
      <c r="L25" s="2">
        <f>TREND(Calibration!$A$2:$A$4,Calibration!$D$2:$D$4,G25)</f>
        <v>444.33416807888989</v>
      </c>
    </row>
    <row r="26" spans="1:12" x14ac:dyDescent="0.25">
      <c r="A26">
        <v>118884</v>
      </c>
      <c r="B26">
        <v>14.17399979</v>
      </c>
      <c r="C26">
        <v>0.60270000000000001</v>
      </c>
      <c r="D26">
        <v>1147.90002441</v>
      </c>
      <c r="E26">
        <v>1.70650005</v>
      </c>
      <c r="F26">
        <v>1360.0939941399999</v>
      </c>
      <c r="G26">
        <v>1.2096999900000001</v>
      </c>
      <c r="H26">
        <v>957.71002196999996</v>
      </c>
      <c r="J26" s="2">
        <f>TREND(Calibration!$A$2:$A$4,Calibration!$B$2:$B$4,C26)</f>
        <v>393.68768217392119</v>
      </c>
      <c r="K26" s="2">
        <f>TREND(Calibration!$A$2:$A$4,Calibration!$C$2:$C$4,E26)</f>
        <v>667.80125635126558</v>
      </c>
      <c r="L26" s="2">
        <f>TREND(Calibration!$A$2:$A$4,Calibration!$D$2:$D$4,G26)</f>
        <v>447.02190777752259</v>
      </c>
    </row>
    <row r="27" spans="1:12" x14ac:dyDescent="0.25">
      <c r="A27">
        <v>123884</v>
      </c>
      <c r="B27">
        <v>14.329999920000001</v>
      </c>
      <c r="C27">
        <v>0.59890001999999998</v>
      </c>
      <c r="D27">
        <v>9.9000003020963209E+37</v>
      </c>
      <c r="E27">
        <v>1.88909996</v>
      </c>
      <c r="F27">
        <v>671.06896973000005</v>
      </c>
      <c r="G27">
        <v>1.21080005</v>
      </c>
      <c r="H27">
        <v>9.9000003020963209E+37</v>
      </c>
      <c r="J27" s="2">
        <f>TREND(Calibration!$A$2:$A$4,Calibration!$B$2:$B$4,C27)</f>
        <v>391.34056369589644</v>
      </c>
      <c r="K27" s="2">
        <f>TREND(Calibration!$A$2:$A$4,Calibration!$C$2:$C$4,E27)</f>
        <v>741.46127086497722</v>
      </c>
      <c r="L27" s="2">
        <f>TREND(Calibration!$A$2:$A$4,Calibration!$D$2:$D$4,G27)</f>
        <v>447.47678014431551</v>
      </c>
    </row>
    <row r="28" spans="1:12" x14ac:dyDescent="0.25">
      <c r="A28">
        <v>128884</v>
      </c>
      <c r="B28">
        <v>14.37199974</v>
      </c>
      <c r="C28">
        <v>0.59350002000000002</v>
      </c>
      <c r="D28">
        <v>1130.4890136700001</v>
      </c>
      <c r="E28">
        <v>1.9198000399999999</v>
      </c>
      <c r="F28">
        <v>591.82598876999998</v>
      </c>
      <c r="G28">
        <v>1.21560001</v>
      </c>
      <c r="H28">
        <v>986.59600829999999</v>
      </c>
      <c r="J28" s="2">
        <f>TREND(Calibration!$A$2:$A$4,Calibration!$B$2:$B$4,C28)</f>
        <v>388.00516725135373</v>
      </c>
      <c r="K28" s="2">
        <f>TREND(Calibration!$A$2:$A$4,Calibration!$C$2:$C$4,E28)</f>
        <v>753.8455504540093</v>
      </c>
      <c r="L28" s="2">
        <f>TREND(Calibration!$A$2:$A$4,Calibration!$D$2:$D$4,G28)</f>
        <v>449.46155294371869</v>
      </c>
    </row>
    <row r="29" spans="1:12" x14ac:dyDescent="0.25">
      <c r="A29">
        <v>133884</v>
      </c>
      <c r="B29">
        <v>14.333000180000001</v>
      </c>
      <c r="C29">
        <v>0.59509999000000002</v>
      </c>
      <c r="D29">
        <v>1349.5310058600001</v>
      </c>
      <c r="E29">
        <v>1.8729000099999999</v>
      </c>
      <c r="F29">
        <v>439.38198853</v>
      </c>
      <c r="G29">
        <v>1.2173000599999999</v>
      </c>
      <c r="H29">
        <v>9.9000003020963209E+37</v>
      </c>
      <c r="J29" s="2">
        <f>TREND(Calibration!$A$2:$A$4,Calibration!$B$2:$B$4,C29)</f>
        <v>388.9934143345713</v>
      </c>
      <c r="K29" s="2">
        <f>TREND(Calibration!$A$2:$A$4,Calibration!$C$2:$C$4,E29)</f>
        <v>734.92628104969526</v>
      </c>
      <c r="L29" s="2">
        <f>TREND(Calibration!$A$2:$A$4,Calibration!$D$2:$D$4,G29)</f>
        <v>450.16451984294815</v>
      </c>
    </row>
    <row r="30" spans="1:12" x14ac:dyDescent="0.25">
      <c r="A30">
        <v>138884</v>
      </c>
      <c r="B30">
        <v>14.24600029</v>
      </c>
      <c r="C30">
        <v>0.59619999000000001</v>
      </c>
      <c r="D30">
        <v>892.65899658000001</v>
      </c>
      <c r="E30">
        <v>1.7811000299999999</v>
      </c>
      <c r="F30">
        <v>287.29901123000002</v>
      </c>
      <c r="G30">
        <v>1.2231999600000001</v>
      </c>
      <c r="H30">
        <v>9.9000003020963209E+37</v>
      </c>
      <c r="J30" s="2">
        <f>TREND(Calibration!$A$2:$A$4,Calibration!$B$2:$B$4,C30)</f>
        <v>389.67284694364486</v>
      </c>
      <c r="K30" s="2">
        <f>TREND(Calibration!$A$2:$A$4,Calibration!$C$2:$C$4,E30)</f>
        <v>697.89456586890219</v>
      </c>
      <c r="L30" s="2">
        <f>TREND(Calibration!$A$2:$A$4,Calibration!$D$2:$D$4,G30)</f>
        <v>452.60411538941094</v>
      </c>
    </row>
    <row r="31" spans="1:12" x14ac:dyDescent="0.25">
      <c r="A31">
        <v>143884</v>
      </c>
      <c r="B31">
        <v>14.161000250000001</v>
      </c>
      <c r="C31">
        <v>0.58969998000000001</v>
      </c>
      <c r="D31">
        <v>701.67999268000005</v>
      </c>
      <c r="E31">
        <v>1.7173000599999999</v>
      </c>
      <c r="F31">
        <v>425.34201050000001</v>
      </c>
      <c r="G31">
        <v>1.2247999899999999</v>
      </c>
      <c r="H31">
        <v>1326.2960205100001</v>
      </c>
      <c r="J31" s="2">
        <f>TREND(Calibration!$A$2:$A$4,Calibration!$B$2:$B$4,C31)</f>
        <v>385.65801171336847</v>
      </c>
      <c r="K31" s="2">
        <f>TREND(Calibration!$A$2:$A$4,Calibration!$C$2:$C$4,E31)</f>
        <v>672.15793370859956</v>
      </c>
      <c r="L31" s="2">
        <f>TREND(Calibration!$A$2:$A$4,Calibration!$D$2:$D$4,G31)</f>
        <v>453.26572424078233</v>
      </c>
    </row>
    <row r="32" spans="1:12" x14ac:dyDescent="0.25">
      <c r="A32">
        <v>148884</v>
      </c>
      <c r="B32">
        <v>14.12199974</v>
      </c>
      <c r="C32">
        <v>0.58810001999999995</v>
      </c>
      <c r="D32">
        <v>659.29797363</v>
      </c>
      <c r="E32">
        <v>1.73950005</v>
      </c>
      <c r="F32">
        <v>696.60699463000003</v>
      </c>
      <c r="G32">
        <v>1.2290999899999999</v>
      </c>
      <c r="H32">
        <v>9.9000003020963209E+37</v>
      </c>
      <c r="J32" s="2">
        <f>TREND(Calibration!$A$2:$A$4,Calibration!$B$2:$B$4,C32)</f>
        <v>384.6697708068109</v>
      </c>
      <c r="K32" s="2">
        <f>TREND(Calibration!$A$2:$A$4,Calibration!$C$2:$C$4,E32)</f>
        <v>681.11331372825157</v>
      </c>
      <c r="L32" s="2">
        <f>TREND(Calibration!$A$2:$A$4,Calibration!$D$2:$D$4,G32)</f>
        <v>455.04376469058479</v>
      </c>
    </row>
    <row r="33" spans="1:12" x14ac:dyDescent="0.25">
      <c r="A33">
        <v>153885</v>
      </c>
      <c r="B33">
        <v>14.09000015</v>
      </c>
      <c r="C33">
        <v>0.59939998000000005</v>
      </c>
      <c r="D33">
        <v>396.12799072000001</v>
      </c>
      <c r="E33">
        <v>1.65199995</v>
      </c>
      <c r="F33">
        <v>1356.5050048799999</v>
      </c>
      <c r="G33">
        <v>1.2323999400000001</v>
      </c>
      <c r="H33">
        <v>953.94000243999994</v>
      </c>
      <c r="J33" s="2">
        <f>TREND(Calibration!$A$2:$A$4,Calibration!$B$2:$B$4,C33)</f>
        <v>391.6493719933805</v>
      </c>
      <c r="K33" s="2">
        <f>TREND(Calibration!$A$2:$A$4,Calibration!$C$2:$C$4,E33)</f>
        <v>645.81615155576628</v>
      </c>
      <c r="L33" s="2">
        <f>TREND(Calibration!$A$2:$A$4,Calibration!$D$2:$D$4,G33)</f>
        <v>456.40828668647453</v>
      </c>
    </row>
    <row r="34" spans="1:12" x14ac:dyDescent="0.25">
      <c r="A34">
        <v>158885</v>
      </c>
      <c r="B34">
        <v>14.06099987</v>
      </c>
      <c r="C34">
        <v>0.59130000999999999</v>
      </c>
      <c r="D34">
        <v>1094.8060302700001</v>
      </c>
      <c r="E34">
        <v>1.6276999700000001</v>
      </c>
      <c r="F34">
        <v>1281.3430175799999</v>
      </c>
      <c r="G34">
        <v>1.2382999699999999</v>
      </c>
      <c r="H34">
        <v>9.9000003020963209E+37</v>
      </c>
      <c r="J34" s="2">
        <f>TREND(Calibration!$A$2:$A$4,Calibration!$B$2:$B$4,C34)</f>
        <v>386.64629585654654</v>
      </c>
      <c r="K34" s="2">
        <f>TREND(Calibration!$A$2:$A$4,Calibration!$C$2:$C$4,E34)</f>
        <v>636.01364464608116</v>
      </c>
      <c r="L34" s="2">
        <f>TREND(Calibration!$A$2:$A$4,Calibration!$D$2:$D$4,G34)</f>
        <v>458.84793598764838</v>
      </c>
    </row>
    <row r="35" spans="1:12" x14ac:dyDescent="0.25">
      <c r="A35">
        <v>163886</v>
      </c>
      <c r="B35">
        <v>14.126000400000001</v>
      </c>
      <c r="C35">
        <v>0.59670000999999995</v>
      </c>
      <c r="D35">
        <v>552.65502930000002</v>
      </c>
      <c r="E35">
        <v>1.67359996</v>
      </c>
      <c r="F35">
        <v>9.9000003020963209E+37</v>
      </c>
      <c r="G35">
        <v>1.2443000099999999</v>
      </c>
      <c r="H35">
        <v>1254.3100585899999</v>
      </c>
      <c r="J35" s="2">
        <f>TREND(Calibration!$A$2:$A$4,Calibration!$B$2:$B$4,C35)</f>
        <v>389.98169230108931</v>
      </c>
      <c r="K35" s="2">
        <f>TREND(Calibration!$A$2:$A$4,Calibration!$C$2:$C$4,E35)</f>
        <v>654.52950223647758</v>
      </c>
      <c r="L35" s="2">
        <f>TREND(Calibration!$A$2:$A$4,Calibration!$D$2:$D$4,G35)</f>
        <v>461.32893920170261</v>
      </c>
    </row>
    <row r="36" spans="1:12" x14ac:dyDescent="0.25">
      <c r="A36">
        <v>168886</v>
      </c>
      <c r="B36">
        <v>14.22900009</v>
      </c>
      <c r="C36">
        <v>0.59189999000000004</v>
      </c>
      <c r="D36">
        <v>718.32800293000003</v>
      </c>
      <c r="E36">
        <v>1.65090001</v>
      </c>
      <c r="F36">
        <v>9.9000003020963209E+37</v>
      </c>
      <c r="G36">
        <v>1.25450003</v>
      </c>
      <c r="H36">
        <v>1182.1540527300001</v>
      </c>
      <c r="J36" s="2">
        <f>TREND(Calibration!$A$2:$A$4,Calibration!$B$2:$B$4,C36)</f>
        <v>387.01688310817565</v>
      </c>
      <c r="K36" s="2">
        <f>TREND(Calibration!$A$2:$A$4,Calibration!$C$2:$C$4,E36)</f>
        <v>645.37244051360744</v>
      </c>
      <c r="L36" s="2">
        <f>TREND(Calibration!$A$2:$A$4,Calibration!$D$2:$D$4,G36)</f>
        <v>465.54662481770117</v>
      </c>
    </row>
    <row r="37" spans="1:12" x14ac:dyDescent="0.25">
      <c r="A37">
        <v>173886</v>
      </c>
      <c r="B37">
        <v>14.244999890000001</v>
      </c>
      <c r="C37">
        <v>0.58969998000000001</v>
      </c>
      <c r="D37">
        <v>593.89801024999997</v>
      </c>
      <c r="E37">
        <v>1.65409994</v>
      </c>
      <c r="F37">
        <v>9.9000003020963209E+37</v>
      </c>
      <c r="G37">
        <v>1.25450003</v>
      </c>
      <c r="H37">
        <v>983.96697998000002</v>
      </c>
      <c r="J37" s="2">
        <f>TREND(Calibration!$A$2:$A$4,Calibration!$B$2:$B$4,C37)</f>
        <v>385.65801171336847</v>
      </c>
      <c r="K37" s="2">
        <f>TREND(Calibration!$A$2:$A$4,Calibration!$C$2:$C$4,E37)</f>
        <v>646.66327844579962</v>
      </c>
      <c r="L37" s="2">
        <f>TREND(Calibration!$A$2:$A$4,Calibration!$D$2:$D$4,G37)</f>
        <v>465.54662481770117</v>
      </c>
    </row>
    <row r="38" spans="1:12" x14ac:dyDescent="0.25">
      <c r="A38">
        <v>178886</v>
      </c>
      <c r="B38">
        <v>14.19999981</v>
      </c>
      <c r="C38">
        <v>0.58920002000000005</v>
      </c>
      <c r="D38">
        <v>695.68902588000003</v>
      </c>
      <c r="E38">
        <v>1.6670999500000001</v>
      </c>
      <c r="F38">
        <v>9.9000003020963209E+37</v>
      </c>
      <c r="G38">
        <v>1.2663999800000001</v>
      </c>
      <c r="H38">
        <v>1371.4809570299999</v>
      </c>
      <c r="J38" s="2">
        <f>TREND(Calibration!$A$2:$A$4,Calibration!$B$2:$B$4,C38)</f>
        <v>385.34920341588452</v>
      </c>
      <c r="K38" s="2">
        <f>TREND(Calibration!$A$2:$A$4,Calibration!$C$2:$C$4,E38)</f>
        <v>651.90742629493275</v>
      </c>
      <c r="L38" s="2">
        <f>TREND(Calibration!$A$2:$A$4,Calibration!$D$2:$D$4,G38)</f>
        <v>470.46722771319583</v>
      </c>
    </row>
    <row r="39" spans="1:12" x14ac:dyDescent="0.25">
      <c r="A39">
        <v>183886</v>
      </c>
      <c r="B39">
        <v>14.12899971</v>
      </c>
      <c r="C39">
        <v>0.59399997999999998</v>
      </c>
      <c r="D39">
        <v>809.57000731999995</v>
      </c>
      <c r="E39">
        <v>1.52289999</v>
      </c>
      <c r="F39">
        <v>9.9000003020963209E+37</v>
      </c>
      <c r="G39">
        <v>1.2706999800000001</v>
      </c>
      <c r="H39">
        <v>982.12097168000003</v>
      </c>
      <c r="J39" s="2">
        <f>TREND(Calibration!$A$2:$A$4,Calibration!$B$2:$B$4,C39)</f>
        <v>388.31397554883767</v>
      </c>
      <c r="K39" s="2">
        <f>TREND(Calibration!$A$2:$A$4,Calibration!$C$2:$C$4,E39)</f>
        <v>593.73778565011173</v>
      </c>
      <c r="L39" s="2">
        <f>TREND(Calibration!$A$2:$A$4,Calibration!$D$2:$D$4,G39)</f>
        <v>472.24526816299829</v>
      </c>
    </row>
    <row r="40" spans="1:12" x14ac:dyDescent="0.25">
      <c r="A40">
        <v>188886</v>
      </c>
      <c r="B40">
        <v>14.06099987</v>
      </c>
      <c r="C40">
        <v>0.58810001999999995</v>
      </c>
      <c r="D40">
        <v>869.51702881000006</v>
      </c>
      <c r="E40">
        <v>1.5359</v>
      </c>
      <c r="F40">
        <v>9.9000003020963209E+37</v>
      </c>
      <c r="G40">
        <v>1.2783000499999999</v>
      </c>
      <c r="H40">
        <v>978.89398193</v>
      </c>
      <c r="J40" s="2">
        <f>TREND(Calibration!$A$2:$A$4,Calibration!$B$2:$B$4,C40)</f>
        <v>384.6697708068109</v>
      </c>
      <c r="K40" s="2">
        <f>TREND(Calibration!$A$2:$A$4,Calibration!$C$2:$C$4,E40)</f>
        <v>598.98193349924486</v>
      </c>
      <c r="L40" s="2">
        <f>TREND(Calibration!$A$2:$A$4,Calibration!$D$2:$D$4,G40)</f>
        <v>475.38788022842391</v>
      </c>
    </row>
    <row r="41" spans="1:12" x14ac:dyDescent="0.25">
      <c r="A41">
        <v>193886</v>
      </c>
      <c r="B41">
        <v>13.963999749999999</v>
      </c>
      <c r="C41">
        <v>0.58319997999999995</v>
      </c>
      <c r="D41">
        <v>9.9000003020963209E+37</v>
      </c>
      <c r="E41">
        <v>1.66760004</v>
      </c>
      <c r="F41">
        <v>777.30297852000001</v>
      </c>
      <c r="G41">
        <v>1.2869000399999999</v>
      </c>
      <c r="H41">
        <v>9.9000003020963209E+37</v>
      </c>
      <c r="J41" s="2">
        <f>TREND(Calibration!$A$2:$A$4,Calibration!$B$2:$B$4,C41)</f>
        <v>381.6431826597522</v>
      </c>
      <c r="K41" s="2">
        <f>TREND(Calibration!$A$2:$A$4,Calibration!$C$2:$C$4,E41)</f>
        <v>652.10916043958889</v>
      </c>
      <c r="L41" s="2">
        <f>TREND(Calibration!$A$2:$A$4,Calibration!$D$2:$D$4,G41)</f>
        <v>478.94395699305096</v>
      </c>
    </row>
    <row r="42" spans="1:12" x14ac:dyDescent="0.25">
      <c r="A42">
        <v>198886</v>
      </c>
      <c r="B42">
        <v>14.022000309999999</v>
      </c>
      <c r="C42">
        <v>0.58859998000000002</v>
      </c>
      <c r="D42">
        <v>319.27700806000001</v>
      </c>
      <c r="E42">
        <v>1.65199995</v>
      </c>
      <c r="F42">
        <v>9.9000003020963209E+37</v>
      </c>
      <c r="G42">
        <v>1.2949999599999999</v>
      </c>
      <c r="H42">
        <v>937.23901366999996</v>
      </c>
      <c r="J42" s="2">
        <f>TREND(Calibration!$A$2:$A$4,Calibration!$B$2:$B$4,C42)</f>
        <v>384.97857910429497</v>
      </c>
      <c r="K42" s="2">
        <f>TREND(Calibration!$A$2:$A$4,Calibration!$C$2:$C$4,E42)</f>
        <v>645.81615155576628</v>
      </c>
      <c r="L42" s="2">
        <f>TREND(Calibration!$A$2:$A$4,Calibration!$D$2:$D$4,G42)</f>
        <v>482.29325592332168</v>
      </c>
    </row>
    <row r="43" spans="1:12" x14ac:dyDescent="0.25">
      <c r="A43">
        <v>203886</v>
      </c>
      <c r="B43">
        <v>14.03800011</v>
      </c>
      <c r="C43">
        <v>0.58649998999999997</v>
      </c>
      <c r="D43">
        <v>1366.73706055</v>
      </c>
      <c r="E43">
        <v>1.8301999600000001</v>
      </c>
      <c r="F43">
        <v>825.82501220999995</v>
      </c>
      <c r="G43">
        <v>1.2956000599999999</v>
      </c>
      <c r="H43">
        <v>9.9000003020963209E+37</v>
      </c>
      <c r="J43" s="2">
        <f>TREND(Calibration!$A$2:$A$4,Calibration!$B$2:$B$4,C43)</f>
        <v>383.68148666363282</v>
      </c>
      <c r="K43" s="2">
        <f>TREND(Calibration!$A$2:$A$4,Calibration!$C$2:$C$4,E43)</f>
        <v>717.70126542544767</v>
      </c>
      <c r="L43" s="2">
        <f>TREND(Calibration!$A$2:$A$4,Calibration!$D$2:$D$4,G43)</f>
        <v>482.54139594051389</v>
      </c>
    </row>
    <row r="44" spans="1:12" x14ac:dyDescent="0.25">
      <c r="A44">
        <v>208886</v>
      </c>
      <c r="B44">
        <v>14.15499973</v>
      </c>
      <c r="C44">
        <v>0.59670000999999995</v>
      </c>
      <c r="D44">
        <v>1010.17297363</v>
      </c>
      <c r="E44">
        <v>1.85339999</v>
      </c>
      <c r="F44">
        <v>1147.76293945</v>
      </c>
      <c r="G44">
        <v>1.2949999599999999</v>
      </c>
      <c r="H44">
        <v>830.89001465000001</v>
      </c>
      <c r="J44" s="2">
        <f>TREND(Calibration!$A$2:$A$4,Calibration!$B$2:$B$4,C44)</f>
        <v>389.98169230108931</v>
      </c>
      <c r="K44" s="2">
        <f>TREND(Calibration!$A$2:$A$4,Calibration!$C$2:$C$4,E44)</f>
        <v>727.06005725901719</v>
      </c>
      <c r="L44" s="2">
        <f>TREND(Calibration!$A$2:$A$4,Calibration!$D$2:$D$4,G44)</f>
        <v>482.29325592332168</v>
      </c>
    </row>
    <row r="45" spans="1:12" x14ac:dyDescent="0.25">
      <c r="A45">
        <v>213886</v>
      </c>
      <c r="B45">
        <v>14.213000299999999</v>
      </c>
      <c r="C45">
        <v>0.59670000999999995</v>
      </c>
      <c r="D45">
        <v>1236.58300781</v>
      </c>
      <c r="E45">
        <v>1.75409997</v>
      </c>
      <c r="F45">
        <v>941.73297118999994</v>
      </c>
      <c r="G45">
        <v>1.2965999800000001</v>
      </c>
      <c r="H45">
        <v>1199.3850097699999</v>
      </c>
      <c r="J45" s="2">
        <f>TREND(Calibration!$A$2:$A$4,Calibration!$B$2:$B$4,C45)</f>
        <v>389.98169230108931</v>
      </c>
      <c r="K45" s="2">
        <f>TREND(Calibration!$A$2:$A$4,Calibration!$C$2:$C$4,E45)</f>
        <v>687.00285835671843</v>
      </c>
      <c r="L45" s="2">
        <f>TREND(Calibration!$A$2:$A$4,Calibration!$D$2:$D$4,G45)</f>
        <v>482.95486063971543</v>
      </c>
    </row>
    <row r="46" spans="1:12" x14ac:dyDescent="0.25">
      <c r="A46">
        <v>218886</v>
      </c>
      <c r="B46">
        <v>14.11900043</v>
      </c>
      <c r="C46">
        <v>0.60159998999999997</v>
      </c>
      <c r="D46">
        <v>9.9000003020963209E+37</v>
      </c>
      <c r="E46">
        <v>1.6990000000000001</v>
      </c>
      <c r="F46">
        <v>371.59600829999999</v>
      </c>
      <c r="G46">
        <v>1.29770005</v>
      </c>
      <c r="H46">
        <v>9.9000003020963209E+37</v>
      </c>
      <c r="J46" s="2">
        <f>TREND(Calibration!$A$2:$A$4,Calibration!$B$2:$B$4,C46)</f>
        <v>393.00824338818757</v>
      </c>
      <c r="K46" s="2">
        <f>TREND(Calibration!$A$2:$A$4,Calibration!$C$2:$C$4,E46)</f>
        <v>664.77576859580313</v>
      </c>
      <c r="L46" s="2">
        <f>TREND(Calibration!$A$2:$A$4,Calibration!$D$2:$D$4,G46)</f>
        <v>483.40973714148618</v>
      </c>
    </row>
    <row r="47" spans="1:12" x14ac:dyDescent="0.25">
      <c r="A47">
        <v>223887</v>
      </c>
      <c r="B47">
        <v>14.097000120000001</v>
      </c>
      <c r="C47">
        <v>0.59350002000000002</v>
      </c>
      <c r="D47">
        <v>860.14697265999996</v>
      </c>
      <c r="E47">
        <v>1.9386999600000001</v>
      </c>
      <c r="F47">
        <v>797.30902100000003</v>
      </c>
      <c r="G47">
        <v>1.3047000200000001</v>
      </c>
      <c r="H47">
        <v>1086.19299316</v>
      </c>
      <c r="J47" s="2">
        <f>TREND(Calibration!$A$2:$A$4,Calibration!$B$2:$B$4,C47)</f>
        <v>388.00516725135373</v>
      </c>
      <c r="K47" s="2">
        <f>TREND(Calibration!$A$2:$A$4,Calibration!$C$2:$C$4,E47)</f>
        <v>761.46969649826531</v>
      </c>
      <c r="L47" s="2">
        <f>TREND(Calibration!$A$2:$A$4,Calibration!$D$2:$D$4,G47)</f>
        <v>486.30420918971959</v>
      </c>
    </row>
    <row r="48" spans="1:12" x14ac:dyDescent="0.25">
      <c r="A48">
        <v>228886</v>
      </c>
      <c r="B48">
        <v>14.022000309999999</v>
      </c>
      <c r="C48">
        <v>0.58810001999999995</v>
      </c>
      <c r="D48">
        <v>961.81896973000005</v>
      </c>
      <c r="E48">
        <v>1.84689999</v>
      </c>
      <c r="F48">
        <v>576.57397461000005</v>
      </c>
      <c r="G48">
        <v>1.30910003</v>
      </c>
      <c r="H48">
        <v>9.9000003020963209E+37</v>
      </c>
      <c r="J48" s="2">
        <f>TREND(Calibration!$A$2:$A$4,Calibration!$B$2:$B$4,C48)</f>
        <v>384.6697708068109</v>
      </c>
      <c r="K48" s="2">
        <f>TREND(Calibration!$A$2:$A$4,Calibration!$C$2:$C$4,E48)</f>
        <v>724.43798535142912</v>
      </c>
      <c r="L48" s="2">
        <f>TREND(Calibration!$A$2:$A$4,Calibration!$D$2:$D$4,G48)</f>
        <v>488.12360355240219</v>
      </c>
    </row>
    <row r="49" spans="1:12" x14ac:dyDescent="0.25">
      <c r="A49">
        <v>233886</v>
      </c>
      <c r="B49">
        <v>13.99600029</v>
      </c>
      <c r="C49">
        <v>0.58649998999999997</v>
      </c>
      <c r="D49">
        <v>1226.1169433600001</v>
      </c>
      <c r="E49">
        <v>1.8431999699999999</v>
      </c>
      <c r="F49">
        <v>537.12799071999996</v>
      </c>
      <c r="G49">
        <v>1.30799997</v>
      </c>
      <c r="H49">
        <v>1174.3210449200001</v>
      </c>
      <c r="J49" s="2">
        <f>TREND(Calibration!$A$2:$A$4,Calibration!$B$2:$B$4,C49)</f>
        <v>383.68148666363282</v>
      </c>
      <c r="K49" s="2">
        <f>TREND(Calibration!$A$2:$A$4,Calibration!$C$2:$C$4,E49)</f>
        <v>722.94541327458069</v>
      </c>
      <c r="L49" s="2">
        <f>TREND(Calibration!$A$2:$A$4,Calibration!$D$2:$D$4,G49)</f>
        <v>487.66873118560932</v>
      </c>
    </row>
    <row r="50" spans="1:12" x14ac:dyDescent="0.25">
      <c r="A50">
        <v>238886</v>
      </c>
      <c r="B50">
        <v>14.11900043</v>
      </c>
      <c r="C50">
        <v>0.58270001000000005</v>
      </c>
      <c r="D50">
        <v>1253.4709472699999</v>
      </c>
      <c r="E50">
        <v>1.81079996</v>
      </c>
      <c r="F50">
        <v>334.24099731000001</v>
      </c>
      <c r="G50">
        <v>1.3042000499999999</v>
      </c>
      <c r="H50">
        <v>9.9000003020963209E+37</v>
      </c>
      <c r="J50" s="2">
        <f>TREND(Calibration!$A$2:$A$4,Calibration!$B$2:$B$4,C50)</f>
        <v>381.33436818560818</v>
      </c>
      <c r="K50" s="2">
        <f>TREND(Calibration!$A$2:$A$4,Calibration!$C$2:$C$4,E50)</f>
        <v>709.87538927049218</v>
      </c>
      <c r="L50" s="2">
        <f>TREND(Calibration!$A$2:$A$4,Calibration!$D$2:$D$4,G50)</f>
        <v>486.09747270514106</v>
      </c>
    </row>
    <row r="51" spans="1:12" x14ac:dyDescent="0.25">
      <c r="A51">
        <v>243886</v>
      </c>
      <c r="B51">
        <v>14.194000239999999</v>
      </c>
      <c r="C51">
        <v>0.58429998000000005</v>
      </c>
      <c r="D51">
        <v>1041.2850341799999</v>
      </c>
      <c r="E51">
        <v>1.8296999899999999</v>
      </c>
      <c r="F51">
        <v>396.02398682</v>
      </c>
      <c r="G51">
        <v>1.3063999399999999</v>
      </c>
      <c r="H51">
        <v>9.9000003020963209E+37</v>
      </c>
      <c r="J51" s="2">
        <f>TREND(Calibration!$A$2:$A$4,Calibration!$B$2:$B$4,C51)</f>
        <v>382.32261526882576</v>
      </c>
      <c r="K51" s="2">
        <f>TREND(Calibration!$A$2:$A$4,Calibration!$C$2:$C$4,E51)</f>
        <v>717.49957968827266</v>
      </c>
      <c r="L51" s="2">
        <f>TREND(Calibration!$A$2:$A$4,Calibration!$D$2:$D$4,G51)</f>
        <v>487.00712233423781</v>
      </c>
    </row>
    <row r="52" spans="1:12" x14ac:dyDescent="0.25">
      <c r="A52">
        <v>248886</v>
      </c>
      <c r="B52">
        <v>14.28800011</v>
      </c>
      <c r="C52">
        <v>0.58319997999999995</v>
      </c>
      <c r="D52">
        <v>1011.5510253899999</v>
      </c>
      <c r="E52">
        <v>1.73889995</v>
      </c>
      <c r="F52">
        <v>369.06399535999998</v>
      </c>
      <c r="G52">
        <v>1.30910003</v>
      </c>
      <c r="H52">
        <v>9.9000003020963209E+37</v>
      </c>
      <c r="J52" s="2">
        <f>TREND(Calibration!$A$2:$A$4,Calibration!$B$2:$B$4,C52)</f>
        <v>381.6431826597522</v>
      </c>
      <c r="K52" s="2">
        <f>TREND(Calibration!$A$2:$A$4,Calibration!$C$2:$C$4,E52)</f>
        <v>680.8712359818295</v>
      </c>
      <c r="L52" s="2">
        <f>TREND(Calibration!$A$2:$A$4,Calibration!$D$2:$D$4,G52)</f>
        <v>488.12360355240219</v>
      </c>
    </row>
    <row r="53" spans="1:12" x14ac:dyDescent="0.25">
      <c r="A53">
        <v>253886</v>
      </c>
      <c r="B53">
        <v>14.303999900000001</v>
      </c>
      <c r="C53">
        <v>0.58539998999999998</v>
      </c>
      <c r="D53">
        <v>1050.4069824200001</v>
      </c>
      <c r="E53">
        <v>1.6574000099999999</v>
      </c>
      <c r="F53">
        <v>371.63598632999998</v>
      </c>
      <c r="G53">
        <v>1.31500006</v>
      </c>
      <c r="H53">
        <v>9.9000003020963209E+37</v>
      </c>
      <c r="J53" s="2">
        <f>TREND(Calibration!$A$2:$A$4,Calibration!$B$2:$B$4,C53)</f>
        <v>383.00205405455932</v>
      </c>
      <c r="K53" s="2">
        <f>TREND(Calibration!$A$2:$A$4,Calibration!$C$2:$C$4,E53)</f>
        <v>647.99451242119562</v>
      </c>
      <c r="L53" s="2">
        <f>TREND(Calibration!$A$2:$A$4,Calibration!$D$2:$D$4,G53)</f>
        <v>490.56325285357616</v>
      </c>
    </row>
    <row r="54" spans="1:12" x14ac:dyDescent="0.25">
      <c r="A54">
        <v>258886</v>
      </c>
      <c r="B54">
        <v>14.2840004</v>
      </c>
      <c r="C54">
        <v>0.58859998000000002</v>
      </c>
      <c r="D54">
        <v>1040.8869628899999</v>
      </c>
      <c r="E54">
        <v>1.74870002</v>
      </c>
      <c r="F54">
        <v>351.04800415</v>
      </c>
      <c r="G54">
        <v>1.3128000500000001</v>
      </c>
      <c r="H54">
        <v>1244.20800781</v>
      </c>
      <c r="J54" s="2">
        <f>TREND(Calibration!$A$2:$A$4,Calibration!$B$2:$B$4,C54)</f>
        <v>384.97857910429497</v>
      </c>
      <c r="K54" s="2">
        <f>TREND(Calibration!$A$2:$A$4,Calibration!$C$2:$C$4,E54)</f>
        <v>684.8245418648138</v>
      </c>
      <c r="L54" s="2">
        <f>TREND(Calibration!$A$2:$A$4,Calibration!$D$2:$D$4,G54)</f>
        <v>489.65355360474598</v>
      </c>
    </row>
    <row r="55" spans="1:12" x14ac:dyDescent="0.25">
      <c r="A55">
        <v>263887</v>
      </c>
      <c r="B55">
        <v>14.17700005</v>
      </c>
      <c r="C55">
        <v>0.59570003000000005</v>
      </c>
      <c r="D55">
        <v>1068.5949707</v>
      </c>
      <c r="E55">
        <v>1.7681000200000001</v>
      </c>
      <c r="F55">
        <v>279.52200317</v>
      </c>
      <c r="G55">
        <v>1.32959998</v>
      </c>
      <c r="H55">
        <v>9.9000003020963209E+37</v>
      </c>
      <c r="J55" s="2">
        <f>TREND(Calibration!$A$2:$A$4,Calibration!$B$2:$B$4,C55)</f>
        <v>389.36403864616085</v>
      </c>
      <c r="K55" s="2">
        <f>TREND(Calibration!$A$2:$A$4,Calibration!$C$2:$C$4,E55)</f>
        <v>692.65041801976918</v>
      </c>
      <c r="L55" s="2">
        <f>TREND(Calibration!$A$2:$A$4,Calibration!$D$2:$D$4,G55)</f>
        <v>496.60028734750176</v>
      </c>
    </row>
    <row r="56" spans="1:12" x14ac:dyDescent="0.25">
      <c r="A56">
        <v>268887</v>
      </c>
      <c r="B56">
        <v>14.06700039</v>
      </c>
      <c r="C56">
        <v>0.61129999000000002</v>
      </c>
      <c r="D56">
        <v>1004.80603027</v>
      </c>
      <c r="E56">
        <v>1.7681000200000001</v>
      </c>
      <c r="F56">
        <v>321.22601318</v>
      </c>
      <c r="G56">
        <v>1.32959998</v>
      </c>
      <c r="H56">
        <v>9.9000003020963209E+37</v>
      </c>
      <c r="J56" s="2">
        <f>TREND(Calibration!$A$2:$A$4,Calibration!$B$2:$B$4,C56)</f>
        <v>398.99960366819954</v>
      </c>
      <c r="K56" s="2">
        <f>TREND(Calibration!$A$2:$A$4,Calibration!$C$2:$C$4,E56)</f>
        <v>692.65041801976918</v>
      </c>
      <c r="L56" s="2">
        <f>TREND(Calibration!$A$2:$A$4,Calibration!$D$2:$D$4,G56)</f>
        <v>496.60028734750176</v>
      </c>
    </row>
    <row r="57" spans="1:12" x14ac:dyDescent="0.25">
      <c r="A57">
        <v>273886</v>
      </c>
      <c r="B57">
        <v>14.03800011</v>
      </c>
      <c r="C57">
        <v>0.62269998000000004</v>
      </c>
      <c r="D57">
        <v>888.35498046999999</v>
      </c>
      <c r="E57">
        <v>1.75890005</v>
      </c>
      <c r="F57">
        <v>474.44601440000002</v>
      </c>
      <c r="G57">
        <v>1.3354999999999999</v>
      </c>
      <c r="H57">
        <v>9.9000003020963209E+37</v>
      </c>
      <c r="J57" s="2">
        <f>TREND(Calibration!$A$2:$A$4,Calibration!$B$2:$B$4,C57)</f>
        <v>406.04098998557419</v>
      </c>
      <c r="K57" s="2">
        <f>TREND(Calibration!$A$2:$A$4,Calibration!$C$2:$C$4,E57)</f>
        <v>688.93918988320706</v>
      </c>
      <c r="L57" s="2">
        <f>TREND(Calibration!$A$2:$A$4,Calibration!$D$2:$D$4,G57)</f>
        <v>499.03993251369786</v>
      </c>
    </row>
    <row r="58" spans="1:12" x14ac:dyDescent="0.25">
      <c r="A58">
        <v>278886</v>
      </c>
      <c r="B58">
        <v>13.99600029</v>
      </c>
      <c r="C58">
        <v>0.62050002999999998</v>
      </c>
      <c r="D58">
        <v>1066.2399902300001</v>
      </c>
      <c r="E58">
        <v>1.76859999</v>
      </c>
      <c r="F58">
        <v>665.17700194999998</v>
      </c>
      <c r="G58">
        <v>1.33819997</v>
      </c>
      <c r="H58">
        <v>1316.2829589800001</v>
      </c>
      <c r="J58" s="2">
        <f>TREND(Calibration!$A$2:$A$4,Calibration!$B$2:$B$4,C58)</f>
        <v>404.68215565072751</v>
      </c>
      <c r="K58" s="2">
        <f>TREND(Calibration!$A$2:$A$4,Calibration!$C$2:$C$4,E58)</f>
        <v>692.85210375694408</v>
      </c>
      <c r="L58" s="2">
        <f>TREND(Calibration!$A$2:$A$4,Calibration!$D$2:$D$4,G58)</f>
        <v>500.15636411212893</v>
      </c>
    </row>
    <row r="59" spans="1:12" x14ac:dyDescent="0.25">
      <c r="A59">
        <v>283886</v>
      </c>
      <c r="B59">
        <v>14.01200008</v>
      </c>
      <c r="C59">
        <v>0.62429999999999997</v>
      </c>
      <c r="D59">
        <v>1110.4069824200001</v>
      </c>
      <c r="E59">
        <v>1.76269996</v>
      </c>
      <c r="F59">
        <v>819.59899901999995</v>
      </c>
      <c r="G59">
        <v>1.3365999500000001</v>
      </c>
      <c r="H59">
        <v>1100.48596191</v>
      </c>
      <c r="J59" s="2">
        <f>TREND(Calibration!$A$2:$A$4,Calibration!$B$2:$B$4,C59)</f>
        <v>407.02926795209214</v>
      </c>
      <c r="K59" s="2">
        <f>TREND(Calibration!$A$2:$A$4,Calibration!$C$2:$C$4,E59)</f>
        <v>690.47205715433984</v>
      </c>
      <c r="L59" s="2">
        <f>TREND(Calibration!$A$2:$A$4,Calibration!$D$2:$D$4,G59)</f>
        <v>499.49475939573529</v>
      </c>
    </row>
    <row r="60" spans="1:12" x14ac:dyDescent="0.25">
      <c r="A60">
        <v>288887</v>
      </c>
      <c r="B60">
        <v>14.13799953</v>
      </c>
      <c r="C60">
        <v>0.63510001000000005</v>
      </c>
      <c r="D60">
        <v>1225.2409668</v>
      </c>
      <c r="E60">
        <v>1.7141</v>
      </c>
      <c r="F60">
        <v>624.61401366999996</v>
      </c>
      <c r="G60">
        <v>1.3365999500000001</v>
      </c>
      <c r="H60">
        <v>9.9000003020963209E+37</v>
      </c>
      <c r="J60" s="2">
        <f>TREND(Calibration!$A$2:$A$4,Calibration!$B$2:$B$4,C60)</f>
        <v>413.70006701783774</v>
      </c>
      <c r="K60" s="2">
        <f>TREND(Calibration!$A$2:$A$4,Calibration!$C$2:$C$4,E60)</f>
        <v>670.86704333496937</v>
      </c>
      <c r="L60" s="2">
        <f>TREND(Calibration!$A$2:$A$4,Calibration!$D$2:$D$4,G60)</f>
        <v>499.49475939573529</v>
      </c>
    </row>
    <row r="61" spans="1:12" x14ac:dyDescent="0.25">
      <c r="A61">
        <v>293888</v>
      </c>
      <c r="B61">
        <v>14.32299995</v>
      </c>
      <c r="C61">
        <v>0.61510003000000002</v>
      </c>
      <c r="D61">
        <v>9.9000003020963209E+37</v>
      </c>
      <c r="E61">
        <v>1.73570001</v>
      </c>
      <c r="F61">
        <v>695.40600586000005</v>
      </c>
      <c r="G61">
        <v>1.3403999799999999</v>
      </c>
      <c r="H61">
        <v>9.9000003020963209E+37</v>
      </c>
      <c r="J61" s="2">
        <f>TREND(Calibration!$A$2:$A$4,Calibration!$B$2:$B$4,C61)</f>
        <v>401.3467592061848</v>
      </c>
      <c r="K61" s="2">
        <f>TREND(Calibration!$A$2:$A$4,Calibration!$C$2:$C$4,E61)</f>
        <v>679.58039401568067</v>
      </c>
      <c r="L61" s="2">
        <f>TREND(Calibration!$A$2:$A$4,Calibration!$D$2:$D$4,G61)</f>
        <v>501.06606336095911</v>
      </c>
    </row>
    <row r="62" spans="1:12" x14ac:dyDescent="0.25">
      <c r="A62">
        <v>298886</v>
      </c>
      <c r="B62">
        <v>14.46899986</v>
      </c>
      <c r="C62">
        <v>0.61940002000000005</v>
      </c>
      <c r="D62">
        <v>554.35498046999999</v>
      </c>
      <c r="E62">
        <v>1.7496999499999999</v>
      </c>
      <c r="F62">
        <v>9.9000003020963209E+37</v>
      </c>
      <c r="G62">
        <v>1.3538999599999999</v>
      </c>
      <c r="H62">
        <v>828.25</v>
      </c>
      <c r="J62" s="2">
        <f>TREND(Calibration!$A$2:$A$4,Calibration!$B$2:$B$4,C62)</f>
        <v>404.00271686499394</v>
      </c>
      <c r="K62" s="2">
        <f>TREND(Calibration!$A$2:$A$4,Calibration!$C$2:$C$4,E62)</f>
        <v>685.22790930520671</v>
      </c>
      <c r="L62" s="2">
        <f>TREND(Calibration!$A$2:$A$4,Calibration!$D$2:$D$4,G62)</f>
        <v>506.64827510782516</v>
      </c>
    </row>
    <row r="63" spans="1:12" x14ac:dyDescent="0.25">
      <c r="A63">
        <v>303888</v>
      </c>
      <c r="B63">
        <v>14.45600033</v>
      </c>
      <c r="C63">
        <v>0.60750002000000003</v>
      </c>
      <c r="D63">
        <v>9.9000003020963209E+37</v>
      </c>
      <c r="E63">
        <v>1.75409997</v>
      </c>
      <c r="F63">
        <v>480.13000488</v>
      </c>
      <c r="G63">
        <v>1.35440004</v>
      </c>
      <c r="H63">
        <v>9.9000003020963209E+37</v>
      </c>
      <c r="J63" s="2">
        <f>TREND(Calibration!$A$2:$A$4,Calibration!$B$2:$B$4,C63)</f>
        <v>396.65249136683491</v>
      </c>
      <c r="K63" s="2">
        <f>TREND(Calibration!$A$2:$A$4,Calibration!$C$2:$C$4,E63)</f>
        <v>687.00285835671843</v>
      </c>
      <c r="L63" s="2">
        <f>TREND(Calibration!$A$2:$A$4,Calibration!$D$2:$D$4,G63)</f>
        <v>506.85505707715947</v>
      </c>
    </row>
    <row r="64" spans="1:12" x14ac:dyDescent="0.25">
      <c r="A64">
        <v>308887</v>
      </c>
      <c r="B64">
        <v>14.40100002</v>
      </c>
      <c r="C64">
        <v>0.60809999999999997</v>
      </c>
      <c r="D64">
        <v>968.44897461000005</v>
      </c>
      <c r="E64">
        <v>1.6990000000000001</v>
      </c>
      <c r="F64">
        <v>599.42297363</v>
      </c>
      <c r="G64">
        <v>1.3593000200000001</v>
      </c>
      <c r="H64">
        <v>9.9000003020963209E+37</v>
      </c>
      <c r="J64" s="2">
        <f>TREND(Calibration!$A$2:$A$4,Calibration!$B$2:$B$4,C64)</f>
        <v>397.0230786184639</v>
      </c>
      <c r="K64" s="2">
        <f>TREND(Calibration!$A$2:$A$4,Calibration!$C$2:$C$4,E64)</f>
        <v>664.77576859580313</v>
      </c>
      <c r="L64" s="2">
        <f>TREND(Calibration!$A$2:$A$4,Calibration!$D$2:$D$4,G64)</f>
        <v>508.8811879244206</v>
      </c>
    </row>
    <row r="65" spans="1:12" x14ac:dyDescent="0.25">
      <c r="A65">
        <v>313886</v>
      </c>
      <c r="B65">
        <v>14.34000015</v>
      </c>
      <c r="C65">
        <v>0.61080003000000005</v>
      </c>
      <c r="D65">
        <v>523.85101318</v>
      </c>
      <c r="E65">
        <v>1.68280005</v>
      </c>
      <c r="F65">
        <v>1182.3280029299999</v>
      </c>
      <c r="G65">
        <v>1.3619999899999999</v>
      </c>
      <c r="H65">
        <v>859.40399170000001</v>
      </c>
      <c r="J65" s="2">
        <f>TREND(Calibration!$A$2:$A$4,Calibration!$B$2:$B$4,C65)</f>
        <v>398.69079537071559</v>
      </c>
      <c r="K65" s="2">
        <f>TREND(Calibration!$A$2:$A$4,Calibration!$C$2:$C$4,E65)</f>
        <v>658.24077878052105</v>
      </c>
      <c r="L65" s="2">
        <f>TREND(Calibration!$A$2:$A$4,Calibration!$D$2:$D$4,G65)</f>
        <v>509.99761952285155</v>
      </c>
    </row>
    <row r="66" spans="1:12" x14ac:dyDescent="0.25">
      <c r="A66">
        <v>318898</v>
      </c>
      <c r="B66">
        <v>14.2159996</v>
      </c>
      <c r="C66">
        <v>0.61400001999999998</v>
      </c>
      <c r="D66">
        <v>977.75</v>
      </c>
      <c r="E66">
        <v>1.7188999700000001</v>
      </c>
      <c r="F66">
        <v>847.25799560999997</v>
      </c>
      <c r="G66">
        <v>1.3662999899999999</v>
      </c>
      <c r="H66">
        <v>9.9000003020963209E+37</v>
      </c>
      <c r="J66" s="2">
        <f>TREND(Calibration!$A$2:$A$4,Calibration!$B$2:$B$4,C66)</f>
        <v>400.66732042045112</v>
      </c>
      <c r="K66" s="2">
        <f>TREND(Calibration!$A$2:$A$4,Calibration!$C$2:$C$4,E66)</f>
        <v>672.80333048793341</v>
      </c>
      <c r="L66" s="2">
        <f>TREND(Calibration!$A$2:$A$4,Calibration!$D$2:$D$4,G66)</f>
        <v>511.77565997265401</v>
      </c>
    </row>
    <row r="67" spans="1:12" x14ac:dyDescent="0.25">
      <c r="A67">
        <v>323888</v>
      </c>
      <c r="B67">
        <v>14.12100029</v>
      </c>
      <c r="C67">
        <v>0.59890001999999998</v>
      </c>
      <c r="D67">
        <v>9.9000003020963209E+37</v>
      </c>
      <c r="E67">
        <v>1.73889995</v>
      </c>
      <c r="F67">
        <v>760.29998779000005</v>
      </c>
      <c r="G67">
        <v>1.3711999699999999</v>
      </c>
      <c r="H67">
        <v>9.9000003020963209E+37</v>
      </c>
      <c r="J67" s="2">
        <f>TREND(Calibration!$A$2:$A$4,Calibration!$B$2:$B$4,C67)</f>
        <v>391.34056369589644</v>
      </c>
      <c r="K67" s="2">
        <f>TREND(Calibration!$A$2:$A$4,Calibration!$C$2:$C$4,E67)</f>
        <v>680.8712359818295</v>
      </c>
      <c r="L67" s="2">
        <f>TREND(Calibration!$A$2:$A$4,Calibration!$D$2:$D$4,G67)</f>
        <v>513.80179081991525</v>
      </c>
    </row>
    <row r="68" spans="1:12" x14ac:dyDescent="0.25">
      <c r="A68">
        <v>328899</v>
      </c>
      <c r="B68">
        <v>14.15100002</v>
      </c>
      <c r="C68">
        <v>0.59240000999999998</v>
      </c>
      <c r="D68">
        <v>578.43499756000006</v>
      </c>
      <c r="E68">
        <v>1.7237999399999999</v>
      </c>
      <c r="F68">
        <v>961.66601562000005</v>
      </c>
      <c r="G68">
        <v>1.37390006</v>
      </c>
      <c r="H68">
        <v>1019.93701172</v>
      </c>
      <c r="J68" s="2">
        <f>TREND(Calibration!$A$2:$A$4,Calibration!$B$2:$B$4,C68)</f>
        <v>387.3257284656201</v>
      </c>
      <c r="K68" s="2">
        <f>TREND(Calibration!$A$2:$A$4,Calibration!$C$2:$C$4,E68)</f>
        <v>674.77995720870638</v>
      </c>
      <c r="L68" s="2">
        <f>TREND(Calibration!$A$2:$A$4,Calibration!$D$2:$D$4,G68)</f>
        <v>514.91827203807964</v>
      </c>
    </row>
    <row r="69" spans="1:12" x14ac:dyDescent="0.25">
      <c r="A69">
        <v>333888</v>
      </c>
      <c r="B69">
        <v>14.125</v>
      </c>
      <c r="C69">
        <v>0.59079999000000005</v>
      </c>
      <c r="D69">
        <v>1164.27502441</v>
      </c>
      <c r="E69">
        <v>1.7443000099999999</v>
      </c>
      <c r="F69">
        <v>524.51300048999997</v>
      </c>
      <c r="G69">
        <v>1.3797999599999999</v>
      </c>
      <c r="H69">
        <v>9.9000003020963209E+37</v>
      </c>
      <c r="J69" s="2">
        <f>TREND(Calibration!$A$2:$A$4,Calibration!$B$2:$B$4,C69)</f>
        <v>386.33745049910209</v>
      </c>
      <c r="K69" s="2">
        <f>TREND(Calibration!$A$2:$A$4,Calibration!$C$2:$C$4,E69)</f>
        <v>683.04959684725884</v>
      </c>
      <c r="L69" s="2">
        <f>TREND(Calibration!$A$2:$A$4,Calibration!$D$2:$D$4,G69)</f>
        <v>517.3578675845423</v>
      </c>
    </row>
    <row r="70" spans="1:12" x14ac:dyDescent="0.25">
      <c r="A70">
        <v>338887</v>
      </c>
      <c r="B70">
        <v>14.194000239999999</v>
      </c>
      <c r="C70">
        <v>0.58219999</v>
      </c>
      <c r="D70">
        <v>991.67901611000002</v>
      </c>
      <c r="E70">
        <v>1.70809996</v>
      </c>
      <c r="F70">
        <v>433.00698853</v>
      </c>
      <c r="G70">
        <v>1.3797999599999999</v>
      </c>
      <c r="H70">
        <v>9.9000003020963209E+37</v>
      </c>
      <c r="J70" s="2">
        <f>TREND(Calibration!$A$2:$A$4,Calibration!$B$2:$B$4,C70)</f>
        <v>381.02552282816362</v>
      </c>
      <c r="K70" s="2">
        <f>TREND(Calibration!$A$2:$A$4,Calibration!$C$2:$C$4,E70)</f>
        <v>668.44665313059932</v>
      </c>
      <c r="L70" s="2">
        <f>TREND(Calibration!$A$2:$A$4,Calibration!$D$2:$D$4,G70)</f>
        <v>517.3578675845423</v>
      </c>
    </row>
    <row r="71" spans="1:12" x14ac:dyDescent="0.25">
      <c r="A71">
        <v>343887</v>
      </c>
      <c r="B71">
        <v>14.274999619999999</v>
      </c>
      <c r="C71">
        <v>0.58160000999999995</v>
      </c>
      <c r="D71">
        <v>897.00201416000004</v>
      </c>
      <c r="E71">
        <v>1.6773999900000001</v>
      </c>
      <c r="F71">
        <v>314.73300171</v>
      </c>
      <c r="G71">
        <v>1.3787000199999999</v>
      </c>
      <c r="H71">
        <v>9.9000003020963209E+37</v>
      </c>
      <c r="J71" s="2">
        <f>TREND(Calibration!$A$2:$A$4,Calibration!$B$2:$B$4,C71)</f>
        <v>380.65493557653457</v>
      </c>
      <c r="K71" s="2">
        <f>TREND(Calibration!$A$2:$A$4,Calibration!$C$2:$C$4,E71)</f>
        <v>656.06241791509183</v>
      </c>
      <c r="L71" s="2">
        <f>TREND(Calibration!$A$2:$A$4,Calibration!$D$2:$D$4,G71)</f>
        <v>516.90304483748287</v>
      </c>
    </row>
    <row r="72" spans="1:12" x14ac:dyDescent="0.25">
      <c r="A72">
        <v>348887</v>
      </c>
      <c r="B72">
        <v>14.30000019</v>
      </c>
      <c r="C72">
        <v>0.58920002000000005</v>
      </c>
      <c r="D72">
        <v>682.83599853999999</v>
      </c>
      <c r="E72">
        <v>1.62820005</v>
      </c>
      <c r="F72">
        <v>284.72399902000001</v>
      </c>
      <c r="G72">
        <v>1.3840999599999999</v>
      </c>
      <c r="H72">
        <v>9.9000003020963209E+37</v>
      </c>
      <c r="J72" s="2">
        <f>TREND(Calibration!$A$2:$A$4,Calibration!$B$2:$B$4,C72)</f>
        <v>385.34920341588452</v>
      </c>
      <c r="K72" s="2">
        <f>TREND(Calibration!$A$2:$A$4,Calibration!$C$2:$C$4,E72)</f>
        <v>636.21537475678065</v>
      </c>
      <c r="L72" s="2">
        <f>TREND(Calibration!$A$2:$A$4,Calibration!$D$2:$D$4,G72)</f>
        <v>519.13590803434477</v>
      </c>
    </row>
    <row r="73" spans="1:12" x14ac:dyDescent="0.25">
      <c r="A73">
        <v>353887</v>
      </c>
      <c r="B73">
        <v>14.25</v>
      </c>
      <c r="C73">
        <v>0.58759998999999996</v>
      </c>
      <c r="D73">
        <v>158.63600159000001</v>
      </c>
      <c r="E73">
        <v>1.63310003</v>
      </c>
      <c r="F73">
        <v>276.84698486000002</v>
      </c>
      <c r="G73">
        <v>1.38740003</v>
      </c>
      <c r="H73">
        <v>9.9000003020963209E+37</v>
      </c>
      <c r="J73" s="2">
        <f>TREND(Calibration!$A$2:$A$4,Calibration!$B$2:$B$4,C73)</f>
        <v>384.36091927270638</v>
      </c>
      <c r="K73" s="2">
        <f>TREND(Calibration!$A$2:$A$4,Calibration!$C$2:$C$4,E73)</f>
        <v>638.19200551151039</v>
      </c>
      <c r="L73" s="2">
        <f>TREND(Calibration!$A$2:$A$4,Calibration!$D$2:$D$4,G73)</f>
        <v>520.50047964996804</v>
      </c>
    </row>
    <row r="74" spans="1:12" x14ac:dyDescent="0.25">
      <c r="A74">
        <v>358887</v>
      </c>
      <c r="B74">
        <v>14.152999879999999</v>
      </c>
      <c r="C74">
        <v>0.58590001000000003</v>
      </c>
      <c r="D74">
        <v>916.54498291000004</v>
      </c>
      <c r="E74">
        <v>1.6217000500000001</v>
      </c>
      <c r="F74">
        <v>325.08401488999999</v>
      </c>
      <c r="G74">
        <v>1.38680005</v>
      </c>
      <c r="H74">
        <v>9.9000003020963209E+37</v>
      </c>
      <c r="J74" s="2">
        <f>TREND(Calibration!$A$2:$A$4,Calibration!$B$2:$B$4,C74)</f>
        <v>383.31089941200383</v>
      </c>
      <c r="K74" s="2">
        <f>TREND(Calibration!$A$2:$A$4,Calibration!$C$2:$C$4,E74)</f>
        <v>633.59330284919247</v>
      </c>
      <c r="L74" s="2">
        <f>TREND(Calibration!$A$2:$A$4,Calibration!$D$2:$D$4,G74)</f>
        <v>520.25238925250926</v>
      </c>
    </row>
    <row r="75" spans="1:12" x14ac:dyDescent="0.25">
      <c r="A75">
        <v>363887</v>
      </c>
      <c r="B75">
        <v>14.053000450000001</v>
      </c>
      <c r="C75">
        <v>0.60159998999999997</v>
      </c>
      <c r="D75">
        <v>524.48400878999996</v>
      </c>
      <c r="E75">
        <v>1.5964000199999999</v>
      </c>
      <c r="F75">
        <v>915.35601807</v>
      </c>
      <c r="G75">
        <v>1.3895000200000001</v>
      </c>
      <c r="H75">
        <v>9.9000003020963209E+37</v>
      </c>
      <c r="J75" s="2">
        <f>TREND(Calibration!$A$2:$A$4,Calibration!$B$2:$B$4,C75)</f>
        <v>393.00824338818757</v>
      </c>
      <c r="K75" s="2">
        <f>TREND(Calibration!$A$2:$A$4,Calibration!$C$2:$C$4,E75)</f>
        <v>623.38738009163274</v>
      </c>
      <c r="L75" s="2">
        <f>TREND(Calibration!$A$2:$A$4,Calibration!$D$2:$D$4,G75)</f>
        <v>521.36882085094021</v>
      </c>
    </row>
    <row r="76" spans="1:12" x14ac:dyDescent="0.25">
      <c r="A76">
        <v>368887</v>
      </c>
      <c r="B76">
        <v>14.053000450000001</v>
      </c>
      <c r="C76">
        <v>0.59729999</v>
      </c>
      <c r="D76">
        <v>973.51599121000004</v>
      </c>
      <c r="E76">
        <v>1.6223000299999999</v>
      </c>
      <c r="F76">
        <v>1122.5689697299999</v>
      </c>
      <c r="G76">
        <v>1.3987000000000001</v>
      </c>
      <c r="H76">
        <v>1106.0190429700001</v>
      </c>
      <c r="J76" s="2">
        <f>TREND(Calibration!$A$2:$A$4,Calibration!$B$2:$B$4,C76)</f>
        <v>390.35227955271836</v>
      </c>
      <c r="K76" s="2">
        <f>TREND(Calibration!$A$2:$A$4,Calibration!$C$2:$C$4,E76)</f>
        <v>633.83533218813318</v>
      </c>
      <c r="L76" s="2">
        <f>TREND(Calibration!$A$2:$A$4,Calibration!$D$2:$D$4,G76)</f>
        <v>525.17299214800391</v>
      </c>
    </row>
    <row r="77" spans="1:12" x14ac:dyDescent="0.25">
      <c r="A77">
        <v>373888</v>
      </c>
      <c r="B77">
        <v>14.03299999</v>
      </c>
      <c r="C77">
        <v>0.59670000999999995</v>
      </c>
      <c r="D77">
        <v>660.03302001999998</v>
      </c>
      <c r="E77">
        <v>1.7010999899999999</v>
      </c>
      <c r="F77">
        <v>1309.1590576200001</v>
      </c>
      <c r="G77">
        <v>1.4078999800000001</v>
      </c>
      <c r="H77">
        <v>9.9000003020963209E+37</v>
      </c>
      <c r="J77" s="2">
        <f>TREND(Calibration!$A$2:$A$4,Calibration!$B$2:$B$4,C77)</f>
        <v>389.98169230108931</v>
      </c>
      <c r="K77" s="2">
        <f>TREND(Calibration!$A$2:$A$4,Calibration!$C$2:$C$4,E77)</f>
        <v>665.62289548583624</v>
      </c>
      <c r="L77" s="2">
        <f>TREND(Calibration!$A$2:$A$4,Calibration!$D$2:$D$4,G77)</f>
        <v>528.9771634450675</v>
      </c>
    </row>
    <row r="78" spans="1:12" x14ac:dyDescent="0.25">
      <c r="A78">
        <v>378887</v>
      </c>
      <c r="B78">
        <v>14.178999900000001</v>
      </c>
      <c r="C78">
        <v>0.60049998999999998</v>
      </c>
      <c r="D78">
        <v>583.34197998000002</v>
      </c>
      <c r="E78">
        <v>1.6741000399999999</v>
      </c>
      <c r="F78">
        <v>9.9000003020963209E+37</v>
      </c>
      <c r="G78">
        <v>1.4117000099999999</v>
      </c>
      <c r="H78">
        <v>1300.5649414100001</v>
      </c>
      <c r="J78" s="2">
        <f>TREND(Calibration!$A$2:$A$4,Calibration!$B$2:$B$4,C78)</f>
        <v>392.32881077911406</v>
      </c>
      <c r="K78" s="2">
        <f>TREND(Calibration!$A$2:$A$4,Calibration!$C$2:$C$4,E78)</f>
        <v>654.73123234717707</v>
      </c>
      <c r="L78" s="2">
        <f>TREND(Calibration!$A$2:$A$4,Calibration!$D$2:$D$4,G78)</f>
        <v>530.54846741029144</v>
      </c>
    </row>
    <row r="79" spans="1:12" x14ac:dyDescent="0.25">
      <c r="A79">
        <v>383888</v>
      </c>
      <c r="B79">
        <v>14.29599953</v>
      </c>
      <c r="C79">
        <v>0.60650002999999997</v>
      </c>
      <c r="D79">
        <v>453.14401244999999</v>
      </c>
      <c r="E79">
        <v>1.68649995</v>
      </c>
      <c r="F79">
        <v>9.9000003020963209E+37</v>
      </c>
      <c r="G79">
        <v>1.4148999499999999</v>
      </c>
      <c r="H79">
        <v>9.9000003020963209E+37</v>
      </c>
      <c r="J79" s="2">
        <f>TREND(Calibration!$A$2:$A$4,Calibration!$B$2:$B$4,C79)</f>
        <v>396.03483153524633</v>
      </c>
      <c r="K79" s="2">
        <f>TREND(Calibration!$A$2:$A$4,Calibration!$C$2:$C$4,E79)</f>
        <v>659.73330244988813</v>
      </c>
      <c r="L79" s="2">
        <f>TREND(Calibration!$A$2:$A$4,Calibration!$D$2:$D$4,G79)</f>
        <v>531.87163549330091</v>
      </c>
    </row>
    <row r="80" spans="1:12" x14ac:dyDescent="0.25">
      <c r="A80">
        <v>388888</v>
      </c>
      <c r="B80">
        <v>14.399999619999999</v>
      </c>
      <c r="C80">
        <v>0.59939998000000005</v>
      </c>
      <c r="D80">
        <v>1297.5469970700001</v>
      </c>
      <c r="E80">
        <v>1.6833000199999999</v>
      </c>
      <c r="F80">
        <v>9.9000003020963209E+37</v>
      </c>
      <c r="G80">
        <v>1.4180999999999999</v>
      </c>
      <c r="H80">
        <v>1152.2840576200001</v>
      </c>
      <c r="J80" s="2">
        <f>TREND(Calibration!$A$2:$A$4,Calibration!$B$2:$B$4,C80)</f>
        <v>391.6493719933805</v>
      </c>
      <c r="K80" s="2">
        <f>TREND(Calibration!$A$2:$A$4,Calibration!$C$2:$C$4,E80)</f>
        <v>658.44246451769595</v>
      </c>
      <c r="L80" s="2">
        <f>TREND(Calibration!$A$2:$A$4,Calibration!$D$2:$D$4,G80)</f>
        <v>533.19484906106607</v>
      </c>
    </row>
    <row r="81" spans="1:12" x14ac:dyDescent="0.25">
      <c r="A81">
        <v>393889</v>
      </c>
      <c r="B81">
        <v>14.37699986</v>
      </c>
      <c r="C81">
        <v>0.60860002000000002</v>
      </c>
      <c r="D81">
        <v>9.9000003020963209E+37</v>
      </c>
      <c r="E81">
        <v>1.77030003</v>
      </c>
      <c r="F81">
        <v>9.9000003020963209E+37</v>
      </c>
      <c r="G81">
        <v>1.4180999999999999</v>
      </c>
      <c r="H81">
        <v>9.9000003020963209E+37</v>
      </c>
      <c r="J81" s="2">
        <f>TREND(Calibration!$A$2:$A$4,Calibration!$B$2:$B$4,C81)</f>
        <v>397.33192397590841</v>
      </c>
      <c r="K81" s="2">
        <f>TREND(Calibration!$A$2:$A$4,Calibration!$C$2:$C$4,E81)</f>
        <v>693.53789254552498</v>
      </c>
      <c r="L81" s="2">
        <f>TREND(Calibration!$A$2:$A$4,Calibration!$D$2:$D$4,G81)</f>
        <v>533.19484906106607</v>
      </c>
    </row>
    <row r="82" spans="1:12" x14ac:dyDescent="0.25">
      <c r="A82">
        <v>398898</v>
      </c>
      <c r="B82">
        <v>14.244999890000001</v>
      </c>
      <c r="C82">
        <v>0.61400001999999998</v>
      </c>
      <c r="D82">
        <v>825.28497314000003</v>
      </c>
      <c r="E82">
        <v>1.8166999800000001</v>
      </c>
      <c r="F82">
        <v>1344.20495605</v>
      </c>
      <c r="G82">
        <v>1.41760004</v>
      </c>
      <c r="H82">
        <v>9.9000003020963209E+37</v>
      </c>
      <c r="J82" s="2">
        <f>TREND(Calibration!$A$2:$A$4,Calibration!$B$2:$B$4,C82)</f>
        <v>400.66732042045112</v>
      </c>
      <c r="K82" s="2">
        <f>TREND(Calibration!$A$2:$A$4,Calibration!$C$2:$C$4,E82)</f>
        <v>712.25543183913965</v>
      </c>
      <c r="L82" s="2">
        <f>TREND(Calibration!$A$2:$A$4,Calibration!$D$2:$D$4,G82)</f>
        <v>532.98811671146541</v>
      </c>
    </row>
    <row r="83" spans="1:12" x14ac:dyDescent="0.25">
      <c r="A83">
        <v>403889</v>
      </c>
      <c r="B83">
        <v>14.170000079999999</v>
      </c>
      <c r="C83">
        <v>0.60049998999999998</v>
      </c>
      <c r="D83">
        <v>9.9000003020963209E+37</v>
      </c>
      <c r="E83">
        <v>1.7864999800000001</v>
      </c>
      <c r="F83">
        <v>922.80200194999998</v>
      </c>
      <c r="G83">
        <v>1.42190003</v>
      </c>
      <c r="H83">
        <v>9.9000003020963209E+37</v>
      </c>
      <c r="J83" s="2">
        <f>TREND(Calibration!$A$2:$A$4,Calibration!$B$2:$B$4,C83)</f>
        <v>392.32881077911406</v>
      </c>
      <c r="K83" s="2">
        <f>TREND(Calibration!$A$2:$A$4,Calibration!$C$2:$C$4,E83)</f>
        <v>700.07288236080706</v>
      </c>
      <c r="L83" s="2">
        <f>TREND(Calibration!$A$2:$A$4,Calibration!$D$2:$D$4,G83)</f>
        <v>534.76615302629011</v>
      </c>
    </row>
    <row r="84" spans="1:12" x14ac:dyDescent="0.25">
      <c r="A84">
        <v>408889</v>
      </c>
      <c r="B84">
        <v>14.14000034</v>
      </c>
      <c r="C84">
        <v>0.60049998999999998</v>
      </c>
      <c r="D84">
        <v>887.01898193</v>
      </c>
      <c r="E84">
        <v>1.81719995</v>
      </c>
      <c r="F84">
        <v>818.64202881000006</v>
      </c>
      <c r="G84">
        <v>1.42620003</v>
      </c>
      <c r="H84">
        <v>9.9000003020963209E+37</v>
      </c>
      <c r="J84" s="2">
        <f>TREND(Calibration!$A$2:$A$4,Calibration!$B$2:$B$4,C84)</f>
        <v>392.32881077911406</v>
      </c>
      <c r="K84" s="2">
        <f>TREND(Calibration!$A$2:$A$4,Calibration!$C$2:$C$4,E84)</f>
        <v>712.45711757631454</v>
      </c>
      <c r="L84" s="2">
        <f>TREND(Calibration!$A$2:$A$4,Calibration!$D$2:$D$4,G84)</f>
        <v>536.54419347609246</v>
      </c>
    </row>
    <row r="85" spans="1:12" x14ac:dyDescent="0.25">
      <c r="A85">
        <v>413889</v>
      </c>
      <c r="B85">
        <v>14.1079998</v>
      </c>
      <c r="C85">
        <v>0.60320001999999995</v>
      </c>
      <c r="D85">
        <v>725.80401611000002</v>
      </c>
      <c r="E85">
        <v>1.78380001</v>
      </c>
      <c r="F85">
        <v>967.94897461000005</v>
      </c>
      <c r="G85">
        <v>1.4284000400000001</v>
      </c>
      <c r="H85">
        <v>1110.4499511700001</v>
      </c>
      <c r="J85" s="2">
        <f>TREND(Calibration!$A$2:$A$4,Calibration!$B$2:$B$4,C85)</f>
        <v>393.99652753136564</v>
      </c>
      <c r="K85" s="2">
        <f>TREND(Calibration!$A$2:$A$4,Calibration!$C$2:$C$4,E85)</f>
        <v>698.98372613183301</v>
      </c>
      <c r="L85" s="2">
        <f>TREND(Calibration!$A$2:$A$4,Calibration!$D$2:$D$4,G85)</f>
        <v>537.45389272492275</v>
      </c>
    </row>
    <row r="86" spans="1:12" x14ac:dyDescent="0.25">
      <c r="A86">
        <v>418888</v>
      </c>
      <c r="B86">
        <v>14.182000159999999</v>
      </c>
      <c r="C86">
        <v>0.60159998999999997</v>
      </c>
      <c r="D86">
        <v>956.33099364999998</v>
      </c>
      <c r="E86">
        <v>1.7848000500000001</v>
      </c>
      <c r="F86">
        <v>991.47802734000004</v>
      </c>
      <c r="G86">
        <v>1.4315999699999999</v>
      </c>
      <c r="H86">
        <v>1355.6080322299999</v>
      </c>
      <c r="J86" s="2">
        <f>TREND(Calibration!$A$2:$A$4,Calibration!$B$2:$B$4,C86)</f>
        <v>393.00824338818757</v>
      </c>
      <c r="K86" s="2">
        <f>TREND(Calibration!$A$2:$A$4,Calibration!$C$2:$C$4,E86)</f>
        <v>699.38713794575062</v>
      </c>
      <c r="L86" s="2">
        <f>TREND(Calibration!$A$2:$A$4,Calibration!$D$2:$D$4,G86)</f>
        <v>538.77705667295447</v>
      </c>
    </row>
    <row r="87" spans="1:12" x14ac:dyDescent="0.25">
      <c r="A87">
        <v>423888</v>
      </c>
      <c r="B87">
        <v>14.277000429999999</v>
      </c>
      <c r="C87">
        <v>0.59670000999999995</v>
      </c>
      <c r="D87">
        <v>9.9000003020963209E+37</v>
      </c>
      <c r="E87">
        <v>1.84689999</v>
      </c>
      <c r="F87">
        <v>393.42999268</v>
      </c>
      <c r="G87">
        <v>1.42569995</v>
      </c>
      <c r="H87">
        <v>9.9000003020963209E+37</v>
      </c>
      <c r="J87" s="2">
        <f>TREND(Calibration!$A$2:$A$4,Calibration!$B$2:$B$4,C87)</f>
        <v>389.98169230108931</v>
      </c>
      <c r="K87" s="2">
        <f>TREND(Calibration!$A$2:$A$4,Calibration!$C$2:$C$4,E87)</f>
        <v>724.43798535142912</v>
      </c>
      <c r="L87" s="2">
        <f>TREND(Calibration!$A$2:$A$4,Calibration!$D$2:$D$4,G87)</f>
        <v>536.33741150675826</v>
      </c>
    </row>
    <row r="88" spans="1:12" x14ac:dyDescent="0.25">
      <c r="A88">
        <v>428888</v>
      </c>
      <c r="B88">
        <v>14.42300034</v>
      </c>
      <c r="C88">
        <v>0.59240000999999998</v>
      </c>
      <c r="D88">
        <v>873.90502930000002</v>
      </c>
      <c r="E88">
        <v>1.8162000199999999</v>
      </c>
      <c r="F88">
        <v>676.07501220999995</v>
      </c>
      <c r="G88">
        <v>1.42620003</v>
      </c>
      <c r="H88">
        <v>9.9000003020963209E+37</v>
      </c>
      <c r="J88" s="2">
        <f>TREND(Calibration!$A$2:$A$4,Calibration!$B$2:$B$4,C88)</f>
        <v>387.3257284656201</v>
      </c>
      <c r="K88" s="2">
        <f>TREND(Calibration!$A$2:$A$4,Calibration!$C$2:$C$4,E88)</f>
        <v>712.05375013592152</v>
      </c>
      <c r="L88" s="2">
        <f>TREND(Calibration!$A$2:$A$4,Calibration!$D$2:$D$4,G88)</f>
        <v>536.54419347609246</v>
      </c>
    </row>
    <row r="89" spans="1:12" x14ac:dyDescent="0.25">
      <c r="A89">
        <v>433889</v>
      </c>
      <c r="B89">
        <v>14.538999560000001</v>
      </c>
      <c r="C89">
        <v>0.59189999000000004</v>
      </c>
      <c r="D89">
        <v>732.34197998000002</v>
      </c>
      <c r="E89">
        <v>1.83669996</v>
      </c>
      <c r="F89">
        <v>862.79699706999997</v>
      </c>
      <c r="G89">
        <v>1.4241000399999999</v>
      </c>
      <c r="H89">
        <v>1224.69299316</v>
      </c>
      <c r="J89" s="2">
        <f>TREND(Calibration!$A$2:$A$4,Calibration!$B$2:$B$4,C89)</f>
        <v>387.01688310817565</v>
      </c>
      <c r="K89" s="2">
        <f>TREND(Calibration!$A$2:$A$4,Calibration!$C$2:$C$4,E89)</f>
        <v>720.32333733303574</v>
      </c>
      <c r="L89" s="2">
        <f>TREND(Calibration!$A$2:$A$4,Calibration!$D$2:$D$4,G89)</f>
        <v>535.67585227512029</v>
      </c>
    </row>
    <row r="90" spans="1:12" x14ac:dyDescent="0.25">
      <c r="A90">
        <v>438889</v>
      </c>
      <c r="B90">
        <v>14.454999920000001</v>
      </c>
      <c r="C90">
        <v>0.59350002000000002</v>
      </c>
      <c r="D90">
        <v>9.9000003020963209E+37</v>
      </c>
      <c r="E90">
        <v>1.90799999</v>
      </c>
      <c r="F90">
        <v>287.39599608999998</v>
      </c>
      <c r="G90">
        <v>1.4241000399999999</v>
      </c>
      <c r="H90">
        <v>9.9000003020963209E+37</v>
      </c>
      <c r="J90" s="2">
        <f>TREND(Calibration!$A$2:$A$4,Calibration!$B$2:$B$4,C90)</f>
        <v>388.00516725135373</v>
      </c>
      <c r="K90" s="2">
        <f>TREND(Calibration!$A$2:$A$4,Calibration!$C$2:$C$4,E90)</f>
        <v>749.08546128275771</v>
      </c>
      <c r="L90" s="2">
        <f>TREND(Calibration!$A$2:$A$4,Calibration!$D$2:$D$4,G90)</f>
        <v>535.67585227512029</v>
      </c>
    </row>
    <row r="91" spans="1:12" x14ac:dyDescent="0.25">
      <c r="A91">
        <v>443889</v>
      </c>
      <c r="B91">
        <v>14.38399982</v>
      </c>
      <c r="C91">
        <v>0.58920002000000005</v>
      </c>
      <c r="D91">
        <v>276.21600341999999</v>
      </c>
      <c r="E91">
        <v>1.7491999899999999</v>
      </c>
      <c r="F91">
        <v>1071.2430419899999</v>
      </c>
      <c r="G91">
        <v>1.42250001</v>
      </c>
      <c r="H91">
        <v>1011.6420288100001</v>
      </c>
      <c r="J91" s="2">
        <f>TREND(Calibration!$A$2:$A$4,Calibration!$B$2:$B$4,C91)</f>
        <v>385.34920341588452</v>
      </c>
      <c r="K91" s="2">
        <f>TREND(Calibration!$A$2:$A$4,Calibration!$C$2:$C$4,E91)</f>
        <v>685.02622760198858</v>
      </c>
      <c r="L91" s="2">
        <f>TREND(Calibration!$A$2:$A$4,Calibration!$D$2:$D$4,G91)</f>
        <v>535.01424342374878</v>
      </c>
    </row>
    <row r="92" spans="1:12" x14ac:dyDescent="0.25">
      <c r="A92">
        <v>448888</v>
      </c>
      <c r="B92">
        <v>14.260999679999999</v>
      </c>
      <c r="C92">
        <v>0.59130000999999999</v>
      </c>
      <c r="D92">
        <v>785.89099121000004</v>
      </c>
      <c r="E92">
        <v>1.7308000299999999</v>
      </c>
      <c r="F92">
        <v>1167.70495605</v>
      </c>
      <c r="G92">
        <v>1.42789996</v>
      </c>
      <c r="H92">
        <v>1149.4790039100001</v>
      </c>
      <c r="J92" s="2">
        <f>TREND(Calibration!$A$2:$A$4,Calibration!$B$2:$B$4,C92)</f>
        <v>386.64629585654654</v>
      </c>
      <c r="K92" s="2">
        <f>TREND(Calibration!$A$2:$A$4,Calibration!$C$2:$C$4,E92)</f>
        <v>677.60376326095081</v>
      </c>
      <c r="L92" s="2">
        <f>TREND(Calibration!$A$2:$A$4,Calibration!$D$2:$D$4,G92)</f>
        <v>537.24711075558844</v>
      </c>
    </row>
    <row r="93" spans="1:12" x14ac:dyDescent="0.25">
      <c r="A93">
        <v>453888</v>
      </c>
      <c r="B93">
        <v>14.175999640000001</v>
      </c>
      <c r="C93">
        <v>0.59890001999999998</v>
      </c>
      <c r="D93">
        <v>1014.4039917</v>
      </c>
      <c r="E93">
        <v>1.7681000200000001</v>
      </c>
      <c r="F93">
        <v>1175.0489502</v>
      </c>
      <c r="G93">
        <v>1.4337999800000001</v>
      </c>
      <c r="H93">
        <v>1293.0629882799999</v>
      </c>
      <c r="J93" s="2">
        <f>TREND(Calibration!$A$2:$A$4,Calibration!$B$2:$B$4,C93)</f>
        <v>391.34056369589644</v>
      </c>
      <c r="K93" s="2">
        <f>TREND(Calibration!$A$2:$A$4,Calibration!$C$2:$C$4,E93)</f>
        <v>692.65041801976918</v>
      </c>
      <c r="L93" s="2">
        <f>TREND(Calibration!$A$2:$A$4,Calibration!$D$2:$D$4,G93)</f>
        <v>539.68675592178465</v>
      </c>
    </row>
    <row r="94" spans="1:12" x14ac:dyDescent="0.25">
      <c r="A94">
        <v>458888</v>
      </c>
      <c r="B94">
        <v>14.123999599999999</v>
      </c>
      <c r="C94">
        <v>0.60049998999999998</v>
      </c>
      <c r="D94">
        <v>1028.3489990200001</v>
      </c>
      <c r="E94">
        <v>1.7503000500000001</v>
      </c>
      <c r="F94">
        <v>1114.06994629</v>
      </c>
      <c r="G94">
        <v>1.43219995</v>
      </c>
      <c r="H94">
        <v>1131.27404785</v>
      </c>
      <c r="J94" s="2">
        <f>TREND(Calibration!$A$2:$A$4,Calibration!$B$2:$B$4,C94)</f>
        <v>392.32881077911406</v>
      </c>
      <c r="K94" s="2">
        <f>TREND(Calibration!$A$2:$A$4,Calibration!$C$2:$C$4,E94)</f>
        <v>685.46998705162889</v>
      </c>
      <c r="L94" s="2">
        <f>TREND(Calibration!$A$2:$A$4,Calibration!$D$2:$D$4,G94)</f>
        <v>539.02514707041314</v>
      </c>
    </row>
    <row r="95" spans="1:12" x14ac:dyDescent="0.25">
      <c r="A95">
        <v>463888</v>
      </c>
      <c r="B95">
        <v>14.088000299999999</v>
      </c>
      <c r="C95">
        <v>0.60000001999999997</v>
      </c>
      <c r="D95">
        <v>1077.6269531200001</v>
      </c>
      <c r="E95">
        <v>1.7783999399999999</v>
      </c>
      <c r="F95">
        <v>9.9000003020963209E+37</v>
      </c>
      <c r="G95">
        <v>1.4337999800000001</v>
      </c>
      <c r="H95">
        <v>1119.80895996</v>
      </c>
      <c r="J95" s="2">
        <f>TREND(Calibration!$A$2:$A$4,Calibration!$B$2:$B$4,C95)</f>
        <v>392.01999630496994</v>
      </c>
      <c r="K95" s="2">
        <f>TREND(Calibration!$A$2:$A$4,Calibration!$C$2:$C$4,E95)</f>
        <v>696.8053612324469</v>
      </c>
      <c r="L95" s="2">
        <f>TREND(Calibration!$A$2:$A$4,Calibration!$D$2:$D$4,G95)</f>
        <v>539.68675592178465</v>
      </c>
    </row>
    <row r="96" spans="1:12" x14ac:dyDescent="0.25">
      <c r="A96">
        <v>468888</v>
      </c>
      <c r="B96">
        <v>14.208000180000001</v>
      </c>
      <c r="C96">
        <v>0.60110003000000001</v>
      </c>
      <c r="D96">
        <v>1022.77301025</v>
      </c>
      <c r="E96">
        <v>1.74810004</v>
      </c>
      <c r="F96">
        <v>9.9000003020963209E+37</v>
      </c>
      <c r="G96">
        <v>1.43649995</v>
      </c>
      <c r="H96">
        <v>1091.8959960899999</v>
      </c>
      <c r="J96" s="2">
        <f>TREND(Calibration!$A$2:$A$4,Calibration!$B$2:$B$4,C96)</f>
        <v>392.69943509070356</v>
      </c>
      <c r="K96" s="2">
        <f>TREND(Calibration!$A$2:$A$4,Calibration!$C$2:$C$4,E96)</f>
        <v>684.58251252587297</v>
      </c>
      <c r="L96" s="2">
        <f>TREND(Calibration!$A$2:$A$4,Calibration!$D$2:$D$4,G96)</f>
        <v>540.8031875202156</v>
      </c>
    </row>
    <row r="97" spans="1:12" x14ac:dyDescent="0.25">
      <c r="A97">
        <v>473888</v>
      </c>
      <c r="B97">
        <v>14.40999985</v>
      </c>
      <c r="C97">
        <v>0.59840000000000004</v>
      </c>
      <c r="D97">
        <v>1040.9659423799999</v>
      </c>
      <c r="E97">
        <v>1.9134000499999999</v>
      </c>
      <c r="F97">
        <v>9.9000003020963209E+37</v>
      </c>
      <c r="G97">
        <v>1.43700004</v>
      </c>
      <c r="H97">
        <v>1039.75</v>
      </c>
      <c r="J97" s="2">
        <f>TREND(Calibration!$A$2:$A$4,Calibration!$B$2:$B$4,C97)</f>
        <v>391.03171833845198</v>
      </c>
      <c r="K97" s="2">
        <f>TREND(Calibration!$A$2:$A$4,Calibration!$C$2:$C$4,E97)</f>
        <v>751.26382214818705</v>
      </c>
      <c r="L97" s="2">
        <f>TREND(Calibration!$A$2:$A$4,Calibration!$D$2:$D$4,G97)</f>
        <v>541.00997362452767</v>
      </c>
    </row>
    <row r="98" spans="1:12" x14ac:dyDescent="0.25">
      <c r="A98">
        <v>478888</v>
      </c>
      <c r="B98">
        <v>14.50300026</v>
      </c>
      <c r="C98">
        <v>0.59670000999999995</v>
      </c>
      <c r="D98">
        <v>1096.1739502</v>
      </c>
      <c r="E98">
        <v>1.9424999999999999</v>
      </c>
      <c r="F98">
        <v>9.9000003020963209E+37</v>
      </c>
      <c r="G98">
        <v>1.44029999</v>
      </c>
      <c r="H98">
        <v>1178.7580566399999</v>
      </c>
      <c r="J98" s="2">
        <f>TREND(Calibration!$A$2:$A$4,Calibration!$B$2:$B$4,C98)</f>
        <v>389.98169230108931</v>
      </c>
      <c r="K98" s="2">
        <f>TREND(Calibration!$A$2:$A$4,Calibration!$C$2:$C$4,E98)</f>
        <v>763.00261621083621</v>
      </c>
      <c r="L98" s="2">
        <f>TREND(Calibration!$A$2:$A$4,Calibration!$D$2:$D$4,G98)</f>
        <v>542.37449562041729</v>
      </c>
    </row>
    <row r="99" spans="1:12" x14ac:dyDescent="0.25">
      <c r="A99">
        <v>483888</v>
      </c>
      <c r="B99">
        <v>14.506999970000001</v>
      </c>
      <c r="C99">
        <v>0.59780001999999999</v>
      </c>
      <c r="D99">
        <v>920.87597656000003</v>
      </c>
      <c r="E99">
        <v>2.0381</v>
      </c>
      <c r="F99">
        <v>9.9000003020963209E+37</v>
      </c>
      <c r="G99">
        <v>1.4457000499999999</v>
      </c>
      <c r="H99">
        <v>1111.0959472699999</v>
      </c>
      <c r="J99" s="2">
        <f>TREND(Calibration!$A$2:$A$4,Calibration!$B$2:$B$4,C99)</f>
        <v>390.66113108682293</v>
      </c>
      <c r="K99" s="2">
        <f>TREND(Calibration!$A$2:$A$4,Calibration!$C$2:$C$4,E99)</f>
        <v>801.56724303628664</v>
      </c>
      <c r="L99" s="2">
        <f>TREND(Calibration!$A$2:$A$4,Calibration!$D$2:$D$4,G99)</f>
        <v>544.60740843701274</v>
      </c>
    </row>
    <row r="100" spans="1:12" x14ac:dyDescent="0.25">
      <c r="A100">
        <v>488888</v>
      </c>
      <c r="B100">
        <v>14.454999920000001</v>
      </c>
      <c r="C100">
        <v>0.60589999000000005</v>
      </c>
      <c r="D100">
        <v>1049.3439941399999</v>
      </c>
      <c r="E100">
        <v>1.90310001</v>
      </c>
      <c r="F100">
        <v>9.9000003020963209E+37</v>
      </c>
      <c r="G100">
        <v>1.43920004</v>
      </c>
      <c r="H100">
        <v>1121.9499511700001</v>
      </c>
      <c r="J100" s="2">
        <f>TREND(Calibration!$A$2:$A$4,Calibration!$B$2:$B$4,C100)</f>
        <v>395.66420722365683</v>
      </c>
      <c r="K100" s="2">
        <f>TREND(Calibration!$A$2:$A$4,Calibration!$C$2:$C$4,E100)</f>
        <v>747.10883052802785</v>
      </c>
      <c r="L100" s="2">
        <f>TREND(Calibration!$A$2:$A$4,Calibration!$D$2:$D$4,G100)</f>
        <v>541.9196687383801</v>
      </c>
    </row>
    <row r="101" spans="1:12" x14ac:dyDescent="0.25">
      <c r="A101">
        <v>493898</v>
      </c>
      <c r="B101">
        <v>14.321999549999999</v>
      </c>
      <c r="C101">
        <v>0.60540002999999998</v>
      </c>
      <c r="D101">
        <v>9.9000003020963209E+37</v>
      </c>
      <c r="E101">
        <v>1.86580002</v>
      </c>
      <c r="F101">
        <v>987.28002930000002</v>
      </c>
      <c r="G101">
        <v>1.4386999600000001</v>
      </c>
      <c r="H101">
        <v>9.9000003020963209E+37</v>
      </c>
      <c r="J101" s="2">
        <f>TREND(Calibration!$A$2:$A$4,Calibration!$B$2:$B$4,C101)</f>
        <v>395.35539892617277</v>
      </c>
      <c r="K101" s="2">
        <f>TREND(Calibration!$A$2:$A$4,Calibration!$C$2:$C$4,E101)</f>
        <v>732.0621757692096</v>
      </c>
      <c r="L101" s="2">
        <f>TREND(Calibration!$A$2:$A$4,Calibration!$D$2:$D$4,G101)</f>
        <v>541.71288676904589</v>
      </c>
    </row>
    <row r="102" spans="1:12" x14ac:dyDescent="0.25">
      <c r="A102">
        <v>498889</v>
      </c>
      <c r="B102">
        <v>14.26599979</v>
      </c>
      <c r="C102">
        <v>0.61290001999999999</v>
      </c>
      <c r="D102">
        <v>527.70599364999998</v>
      </c>
      <c r="E102">
        <v>1.8900999999999999</v>
      </c>
      <c r="F102">
        <v>9.9000003020963209E+37</v>
      </c>
      <c r="G102">
        <v>1.4376000200000001</v>
      </c>
      <c r="H102">
        <v>933.12298583999996</v>
      </c>
      <c r="J102" s="2">
        <f>TREND(Calibration!$A$2:$A$4,Calibration!$B$2:$B$4,C102)</f>
        <v>399.98788781137762</v>
      </c>
      <c r="K102" s="2">
        <f>TREND(Calibration!$A$2:$A$4,Calibration!$C$2:$C$4,E102)</f>
        <v>741.86468267889472</v>
      </c>
      <c r="L102" s="2">
        <f>TREND(Calibration!$A$2:$A$4,Calibration!$D$2:$D$4,G102)</f>
        <v>541.25806402198646</v>
      </c>
    </row>
    <row r="103" spans="1:12" x14ac:dyDescent="0.25">
      <c r="A103">
        <v>503898</v>
      </c>
      <c r="B103">
        <v>14.13700008</v>
      </c>
      <c r="C103">
        <v>0.61780000000000002</v>
      </c>
      <c r="D103">
        <v>940.75701904000005</v>
      </c>
      <c r="E103">
        <v>1.9117000099999999</v>
      </c>
      <c r="F103">
        <v>1364.3239746100001</v>
      </c>
      <c r="G103">
        <v>1.4505000100000001</v>
      </c>
      <c r="H103">
        <v>1166.48400879</v>
      </c>
      <c r="J103" s="2">
        <f>TREND(Calibration!$A$2:$A$4,Calibration!$B$2:$B$4,C103)</f>
        <v>403.01443889847587</v>
      </c>
      <c r="K103" s="2">
        <f>TREND(Calibration!$A$2:$A$4,Calibration!$C$2:$C$4,E103)</f>
        <v>750.57803335960602</v>
      </c>
      <c r="L103" s="2">
        <f>TREND(Calibration!$A$2:$A$4,Calibration!$D$2:$D$4,G103)</f>
        <v>546.59218123641597</v>
      </c>
    </row>
    <row r="104" spans="1:12" x14ac:dyDescent="0.25">
      <c r="A104">
        <v>508887</v>
      </c>
      <c r="B104">
        <v>14.083000180000001</v>
      </c>
      <c r="C104">
        <v>0.61400001999999998</v>
      </c>
      <c r="D104">
        <v>620.43701171999999</v>
      </c>
      <c r="E104">
        <v>1.88849998</v>
      </c>
      <c r="F104">
        <v>9.9000003020963209E+37</v>
      </c>
      <c r="G104">
        <v>1.4613000199999999</v>
      </c>
      <c r="H104">
        <v>1227.3819580100001</v>
      </c>
      <c r="J104" s="2">
        <f>TREND(Calibration!$A$2:$A$4,Calibration!$B$2:$B$4,C104)</f>
        <v>400.66732042045112</v>
      </c>
      <c r="K104" s="2">
        <f>TREND(Calibration!$A$2:$A$4,Calibration!$C$2:$C$4,E104)</f>
        <v>741.21924152603651</v>
      </c>
      <c r="L104" s="2">
        <f>TREND(Calibration!$A$2:$A$4,Calibration!$D$2:$D$4,G104)</f>
        <v>551.05796138485107</v>
      </c>
    </row>
    <row r="105" spans="1:12" x14ac:dyDescent="0.25">
      <c r="A105">
        <v>513886</v>
      </c>
      <c r="B105">
        <v>14.055999760000001</v>
      </c>
      <c r="C105">
        <v>0.61019999000000003</v>
      </c>
      <c r="D105">
        <v>856.84100341999999</v>
      </c>
      <c r="E105">
        <v>1.8486000300000001</v>
      </c>
      <c r="F105">
        <v>9.9000003020963209E+37</v>
      </c>
      <c r="G105">
        <v>1.45700002</v>
      </c>
      <c r="H105">
        <v>9.9000003020963209E+37</v>
      </c>
      <c r="J105" s="2">
        <f>TREND(Calibration!$A$2:$A$4,Calibration!$B$2:$B$4,C105)</f>
        <v>398.32017105912604</v>
      </c>
      <c r="K105" s="2">
        <f>TREND(Calibration!$A$2:$A$4,Calibration!$C$2:$C$4,E105)</f>
        <v>725.12377414001003</v>
      </c>
      <c r="L105" s="2">
        <f>TREND(Calibration!$A$2:$A$4,Calibration!$D$2:$D$4,G105)</f>
        <v>549.27992093504861</v>
      </c>
    </row>
    <row r="106" spans="1:12" x14ac:dyDescent="0.25">
      <c r="A106">
        <v>518886</v>
      </c>
      <c r="B106">
        <v>14.16300011</v>
      </c>
      <c r="C106">
        <v>0.59460002000000001</v>
      </c>
      <c r="D106">
        <v>9.9000003020963209E+37</v>
      </c>
      <c r="E106">
        <v>1.85230005</v>
      </c>
      <c r="F106">
        <v>1079.7850341799999</v>
      </c>
      <c r="G106">
        <v>1.45700002</v>
      </c>
      <c r="H106">
        <v>9.9000003020963209E+37</v>
      </c>
      <c r="J106" s="2">
        <f>TREND(Calibration!$A$2:$A$4,Calibration!$B$2:$B$4,C106)</f>
        <v>388.68459986042723</v>
      </c>
      <c r="K106" s="2">
        <f>TREND(Calibration!$A$2:$A$4,Calibration!$C$2:$C$4,E106)</f>
        <v>726.61634621685835</v>
      </c>
      <c r="L106" s="2">
        <f>TREND(Calibration!$A$2:$A$4,Calibration!$D$2:$D$4,G106)</f>
        <v>549.27992093504861</v>
      </c>
    </row>
    <row r="107" spans="1:12" x14ac:dyDescent="0.25">
      <c r="A107">
        <v>523887</v>
      </c>
      <c r="B107">
        <v>14.432000159999999</v>
      </c>
      <c r="C107">
        <v>0.60270000000000001</v>
      </c>
      <c r="D107">
        <v>607.77301024999997</v>
      </c>
      <c r="E107">
        <v>1.74380004</v>
      </c>
      <c r="F107">
        <v>9.9000003020963209E+37</v>
      </c>
      <c r="G107">
        <v>1.4576</v>
      </c>
      <c r="H107">
        <v>867.01098633000004</v>
      </c>
      <c r="J107" s="2">
        <f>TREND(Calibration!$A$2:$A$4,Calibration!$B$2:$B$4,C107)</f>
        <v>393.68768217392119</v>
      </c>
      <c r="K107" s="2">
        <f>TREND(Calibration!$A$2:$A$4,Calibration!$C$2:$C$4,E107)</f>
        <v>682.84791111008394</v>
      </c>
      <c r="L107" s="2">
        <f>TREND(Calibration!$A$2:$A$4,Calibration!$D$2:$D$4,G107)</f>
        <v>549.52801133250739</v>
      </c>
    </row>
    <row r="108" spans="1:12" x14ac:dyDescent="0.25">
      <c r="A108">
        <v>528886</v>
      </c>
      <c r="B108">
        <v>14.522000309999999</v>
      </c>
      <c r="C108">
        <v>0.60270000000000001</v>
      </c>
      <c r="D108">
        <v>972.19299316000001</v>
      </c>
      <c r="E108">
        <v>1.8199000400000001</v>
      </c>
      <c r="F108">
        <v>1130.88793945</v>
      </c>
      <c r="G108">
        <v>1.4553999900000001</v>
      </c>
      <c r="H108">
        <v>9.9000003020963209E+37</v>
      </c>
      <c r="J108" s="2">
        <f>TREND(Calibration!$A$2:$A$4,Calibration!$B$2:$B$4,C108)</f>
        <v>393.68768217392119</v>
      </c>
      <c r="K108" s="2">
        <f>TREND(Calibration!$A$2:$A$4,Calibration!$C$2:$C$4,E108)</f>
        <v>713.54632221276984</v>
      </c>
      <c r="L108" s="2">
        <f>TREND(Calibration!$A$2:$A$4,Calibration!$D$2:$D$4,G108)</f>
        <v>548.61831208367721</v>
      </c>
    </row>
    <row r="109" spans="1:12" x14ac:dyDescent="0.25">
      <c r="A109">
        <v>533886</v>
      </c>
      <c r="B109">
        <v>14.51599979</v>
      </c>
      <c r="C109">
        <v>0.59079999000000005</v>
      </c>
      <c r="D109">
        <v>9.9000003020963209E+37</v>
      </c>
      <c r="E109">
        <v>1.87989998</v>
      </c>
      <c r="F109">
        <v>983.57501220999995</v>
      </c>
      <c r="G109">
        <v>1.4586000400000001</v>
      </c>
      <c r="H109">
        <v>9.9000003020963209E+37</v>
      </c>
      <c r="J109" s="2">
        <f>TREND(Calibration!$A$2:$A$4,Calibration!$B$2:$B$4,C109)</f>
        <v>386.33745049910209</v>
      </c>
      <c r="K109" s="2">
        <f>TREND(Calibration!$A$2:$A$4,Calibration!$C$2:$C$4,E109)</f>
        <v>737.75003869445834</v>
      </c>
      <c r="L109" s="2">
        <f>TREND(Calibration!$A$2:$A$4,Calibration!$D$2:$D$4,G109)</f>
        <v>549.94152565144236</v>
      </c>
    </row>
    <row r="110" spans="1:12" x14ac:dyDescent="0.25">
      <c r="A110">
        <v>538887</v>
      </c>
      <c r="B110">
        <v>14.428000450000001</v>
      </c>
      <c r="C110">
        <v>0.60270000000000001</v>
      </c>
      <c r="D110">
        <v>633.22100829999999</v>
      </c>
      <c r="E110">
        <v>1.9430999799999999</v>
      </c>
      <c r="F110">
        <v>9.9000003020963209E+37</v>
      </c>
      <c r="G110">
        <v>1.45700002</v>
      </c>
      <c r="H110">
        <v>925.32098388999998</v>
      </c>
      <c r="J110" s="2">
        <f>TREND(Calibration!$A$2:$A$4,Calibration!$B$2:$B$4,C110)</f>
        <v>393.68768217392119</v>
      </c>
      <c r="K110" s="2">
        <f>TREND(Calibration!$A$2:$A$4,Calibration!$C$2:$C$4,E110)</f>
        <v>763.24464554977692</v>
      </c>
      <c r="L110" s="2">
        <f>TREND(Calibration!$A$2:$A$4,Calibration!$D$2:$D$4,G110)</f>
        <v>549.27992093504861</v>
      </c>
    </row>
    <row r="111" spans="1:12" x14ac:dyDescent="0.25">
      <c r="A111">
        <v>543886</v>
      </c>
      <c r="B111">
        <v>14.31400013</v>
      </c>
      <c r="C111">
        <v>0.60540002999999998</v>
      </c>
      <c r="D111">
        <v>1057.3449707</v>
      </c>
      <c r="E111">
        <v>1.8933999500000001</v>
      </c>
      <c r="F111">
        <v>1323.15197754</v>
      </c>
      <c r="G111">
        <v>1.4586000400000001</v>
      </c>
      <c r="H111">
        <v>9.9000003020963209E+37</v>
      </c>
      <c r="J111" s="2">
        <f>TREND(Calibration!$A$2:$A$4,Calibration!$B$2:$B$4,C111)</f>
        <v>395.35539892617277</v>
      </c>
      <c r="K111" s="2">
        <f>TREND(Calibration!$A$2:$A$4,Calibration!$C$2:$C$4,E111)</f>
        <v>743.1958682468096</v>
      </c>
      <c r="L111" s="2">
        <f>TREND(Calibration!$A$2:$A$4,Calibration!$D$2:$D$4,G111)</f>
        <v>549.94152565144236</v>
      </c>
    </row>
    <row r="112" spans="1:12" x14ac:dyDescent="0.25">
      <c r="A112">
        <v>548886</v>
      </c>
      <c r="B112">
        <v>14.19499969</v>
      </c>
      <c r="C112">
        <v>0.60809999999999997</v>
      </c>
      <c r="D112">
        <v>724.84997558999999</v>
      </c>
      <c r="E112">
        <v>1.9683999999999999</v>
      </c>
      <c r="F112">
        <v>9.9000003020963209E+37</v>
      </c>
      <c r="G112">
        <v>1.4558999500000001</v>
      </c>
      <c r="H112">
        <v>1219.95605469</v>
      </c>
      <c r="J112" s="2">
        <f>TREND(Calibration!$A$2:$A$4,Calibration!$B$2:$B$4,C112)</f>
        <v>397.0230786184639</v>
      </c>
      <c r="K112" s="2">
        <f>TREND(Calibration!$A$2:$A$4,Calibration!$C$2:$C$4,E112)</f>
        <v>773.45056427337977</v>
      </c>
      <c r="L112" s="2">
        <f>TREND(Calibration!$A$2:$A$4,Calibration!$D$2:$D$4,G112)</f>
        <v>548.82504443327787</v>
      </c>
    </row>
    <row r="113" spans="1:12" x14ac:dyDescent="0.25">
      <c r="A113">
        <v>553886</v>
      </c>
      <c r="B113">
        <v>14.13700008</v>
      </c>
      <c r="C113">
        <v>0.60479998999999995</v>
      </c>
      <c r="D113">
        <v>795.63000488</v>
      </c>
      <c r="E113">
        <v>2.0202999099999999</v>
      </c>
      <c r="F113">
        <v>9.9000003020963209E+37</v>
      </c>
      <c r="G113">
        <v>1.4553999900000001</v>
      </c>
      <c r="H113">
        <v>9.9000003020963209E+37</v>
      </c>
      <c r="J113" s="2">
        <f>TREND(Calibration!$A$2:$A$4,Calibration!$B$2:$B$4,C113)</f>
        <v>394.98477461458327</v>
      </c>
      <c r="K113" s="2">
        <f>TREND(Calibration!$A$2:$A$4,Calibration!$C$2:$C$4,E113)</f>
        <v>794.386763660665</v>
      </c>
      <c r="L113" s="2">
        <f>TREND(Calibration!$A$2:$A$4,Calibration!$D$2:$D$4,G113)</f>
        <v>548.61831208367721</v>
      </c>
    </row>
    <row r="114" spans="1:12" x14ac:dyDescent="0.25">
      <c r="A114">
        <v>558886</v>
      </c>
      <c r="B114">
        <v>14.18500042</v>
      </c>
      <c r="C114">
        <v>0.60479998999999995</v>
      </c>
      <c r="D114">
        <v>708.33801270000004</v>
      </c>
      <c r="E114">
        <v>1.9673999499999999</v>
      </c>
      <c r="F114">
        <v>9.9000003020963209E+37</v>
      </c>
      <c r="G114">
        <v>1.45809996</v>
      </c>
      <c r="H114">
        <v>1071.9720459</v>
      </c>
      <c r="J114" s="2">
        <f>TREND(Calibration!$A$2:$A$4,Calibration!$B$2:$B$4,C114)</f>
        <v>394.98477461458327</v>
      </c>
      <c r="K114" s="2">
        <f>TREND(Calibration!$A$2:$A$4,Calibration!$C$2:$C$4,E114)</f>
        <v>773.04714842550538</v>
      </c>
      <c r="L114" s="2">
        <f>TREND(Calibration!$A$2:$A$4,Calibration!$D$2:$D$4,G114)</f>
        <v>549.73474368210805</v>
      </c>
    </row>
    <row r="115" spans="1:12" x14ac:dyDescent="0.25">
      <c r="A115">
        <v>563886</v>
      </c>
      <c r="B115">
        <v>14.2329998</v>
      </c>
      <c r="C115">
        <v>0.60210001000000002</v>
      </c>
      <c r="D115">
        <v>613.87097168000003</v>
      </c>
      <c r="E115">
        <v>1.83179998</v>
      </c>
      <c r="F115">
        <v>9.9000003020963209E+37</v>
      </c>
      <c r="G115">
        <v>1.45700002</v>
      </c>
      <c r="H115">
        <v>1271.56799316</v>
      </c>
      <c r="J115" s="2">
        <f>TREND(Calibration!$A$2:$A$4,Calibration!$B$2:$B$4,C115)</f>
        <v>393.31708874563208</v>
      </c>
      <c r="K115" s="2">
        <f>TREND(Calibration!$A$2:$A$4,Calibration!$C$2:$C$4,E115)</f>
        <v>718.346706578306</v>
      </c>
      <c r="L115" s="2">
        <f>TREND(Calibration!$A$2:$A$4,Calibration!$D$2:$D$4,G115)</f>
        <v>549.27992093504861</v>
      </c>
    </row>
    <row r="116" spans="1:12" x14ac:dyDescent="0.25">
      <c r="A116">
        <v>568886</v>
      </c>
      <c r="B116">
        <v>14.33100033</v>
      </c>
      <c r="C116">
        <v>0.60589999000000005</v>
      </c>
      <c r="D116">
        <v>655.54498291000004</v>
      </c>
      <c r="E116">
        <v>1.82529998</v>
      </c>
      <c r="F116">
        <v>9.9000003020963209E+37</v>
      </c>
      <c r="G116">
        <v>1.4635000199999999</v>
      </c>
      <c r="H116">
        <v>9.9000003020963209E+37</v>
      </c>
      <c r="J116" s="2">
        <f>TREND(Calibration!$A$2:$A$4,Calibration!$B$2:$B$4,C116)</f>
        <v>395.66420722365683</v>
      </c>
      <c r="K116" s="2">
        <f>TREND(Calibration!$A$2:$A$4,Calibration!$C$2:$C$4,E116)</f>
        <v>715.72463467071782</v>
      </c>
      <c r="L116" s="2">
        <f>TREND(Calibration!$A$2:$A$4,Calibration!$D$2:$D$4,G116)</f>
        <v>551.96765649870349</v>
      </c>
    </row>
    <row r="117" spans="1:12" x14ac:dyDescent="0.25">
      <c r="A117">
        <v>573887</v>
      </c>
      <c r="B117">
        <v>14.411999700000001</v>
      </c>
      <c r="C117">
        <v>0.60049998999999998</v>
      </c>
      <c r="D117">
        <v>724.58300781000003</v>
      </c>
      <c r="E117">
        <v>1.9381999999999999</v>
      </c>
      <c r="F117">
        <v>9.9000003020963209E+37</v>
      </c>
      <c r="G117">
        <v>1.4667999700000001</v>
      </c>
      <c r="H117">
        <v>1034.0119628899999</v>
      </c>
      <c r="J117" s="2">
        <f>TREND(Calibration!$A$2:$A$4,Calibration!$B$2:$B$4,C117)</f>
        <v>392.32881077911406</v>
      </c>
      <c r="K117" s="2">
        <f>TREND(Calibration!$A$2:$A$4,Calibration!$C$2:$C$4,E117)</f>
        <v>761.26801479504718</v>
      </c>
      <c r="L117" s="2">
        <f>TREND(Calibration!$A$2:$A$4,Calibration!$D$2:$D$4,G117)</f>
        <v>553.33217849459322</v>
      </c>
    </row>
    <row r="118" spans="1:12" x14ac:dyDescent="0.25">
      <c r="A118">
        <v>578888</v>
      </c>
      <c r="B118">
        <v>14.38300037</v>
      </c>
      <c r="C118">
        <v>0.59189999000000004</v>
      </c>
      <c r="D118">
        <v>870.97198486000002</v>
      </c>
      <c r="E118">
        <v>2.0083999600000002</v>
      </c>
      <c r="F118">
        <v>9.9000003020963209E+37</v>
      </c>
      <c r="G118">
        <v>1.4688999700000001</v>
      </c>
      <c r="H118">
        <v>9.9000003020963209E+37</v>
      </c>
      <c r="J118" s="2">
        <f>TREND(Calibration!$A$2:$A$4,Calibration!$B$2:$B$4,C118)</f>
        <v>387.01688310817565</v>
      </c>
      <c r="K118" s="2">
        <f>TREND(Calibration!$A$2:$A$4,Calibration!$C$2:$C$4,E118)</f>
        <v>789.58637526117218</v>
      </c>
      <c r="L118" s="2">
        <f>TREND(Calibration!$A$2:$A$4,Calibration!$D$2:$D$4,G118)</f>
        <v>554.20052383054326</v>
      </c>
    </row>
    <row r="119" spans="1:12" x14ac:dyDescent="0.25">
      <c r="A119">
        <v>583887</v>
      </c>
      <c r="B119">
        <v>14.286000250000001</v>
      </c>
      <c r="C119">
        <v>0.59350002000000002</v>
      </c>
      <c r="D119">
        <v>891.16302489999998</v>
      </c>
      <c r="E119">
        <v>1.9630000599999999</v>
      </c>
      <c r="F119">
        <v>9.9000003020963209E+37</v>
      </c>
      <c r="G119">
        <v>1.4737999399999999</v>
      </c>
      <c r="H119">
        <v>1116.2910156200001</v>
      </c>
      <c r="J119" s="2">
        <f>TREND(Calibration!$A$2:$A$4,Calibration!$B$2:$B$4,C119)</f>
        <v>388.00516725135373</v>
      </c>
      <c r="K119" s="2">
        <f>TREND(Calibration!$A$2:$A$4,Calibration!$C$2:$C$4,E119)</f>
        <v>771.2722518154319</v>
      </c>
      <c r="L119" s="2">
        <f>TREND(Calibration!$A$2:$A$4,Calibration!$D$2:$D$4,G119)</f>
        <v>556.22665054282663</v>
      </c>
    </row>
    <row r="120" spans="1:12" x14ac:dyDescent="0.25">
      <c r="A120">
        <v>588887</v>
      </c>
      <c r="B120">
        <v>14.23700047</v>
      </c>
      <c r="C120">
        <v>0.59509999000000002</v>
      </c>
      <c r="D120">
        <v>1017.22698975</v>
      </c>
      <c r="E120">
        <v>1.93770003</v>
      </c>
      <c r="F120">
        <v>9.9000003020963209E+37</v>
      </c>
      <c r="G120">
        <v>1.4716000600000001</v>
      </c>
      <c r="H120">
        <v>1214.30505371</v>
      </c>
      <c r="J120" s="2">
        <f>TREND(Calibration!$A$2:$A$4,Calibration!$B$2:$B$4,C120)</f>
        <v>388.9934143345713</v>
      </c>
      <c r="K120" s="2">
        <f>TREND(Calibration!$A$2:$A$4,Calibration!$C$2:$C$4,E120)</f>
        <v>761.06632905787228</v>
      </c>
      <c r="L120" s="2">
        <f>TREND(Calibration!$A$2:$A$4,Calibration!$D$2:$D$4,G120)</f>
        <v>555.31700504870776</v>
      </c>
    </row>
    <row r="121" spans="1:12" x14ac:dyDescent="0.25">
      <c r="A121">
        <v>593887</v>
      </c>
      <c r="B121">
        <v>14.166000370000001</v>
      </c>
      <c r="C121">
        <v>0.58859998000000002</v>
      </c>
      <c r="D121">
        <v>9.9000003020963209E+37</v>
      </c>
      <c r="E121">
        <v>1.9549000299999999</v>
      </c>
      <c r="F121">
        <v>944.49102783000001</v>
      </c>
      <c r="G121">
        <v>1.4635000199999999</v>
      </c>
      <c r="H121">
        <v>9.9000003020963209E+37</v>
      </c>
      <c r="J121" s="2">
        <f>TREND(Calibration!$A$2:$A$4,Calibration!$B$2:$B$4,C121)</f>
        <v>384.97857910429497</v>
      </c>
      <c r="K121" s="2">
        <f>TREND(Calibration!$A$2:$A$4,Calibration!$C$2:$C$4,E121)</f>
        <v>768.00473472102863</v>
      </c>
      <c r="L121" s="2">
        <f>TREND(Calibration!$A$2:$A$4,Calibration!$D$2:$D$4,G121)</f>
        <v>551.96765649870349</v>
      </c>
    </row>
    <row r="122" spans="1:12" x14ac:dyDescent="0.25">
      <c r="A122">
        <v>598887</v>
      </c>
      <c r="B122">
        <v>14.166000370000001</v>
      </c>
      <c r="C122">
        <v>0.59030002000000004</v>
      </c>
      <c r="D122">
        <v>1021.4299926800001</v>
      </c>
      <c r="E122">
        <v>2.1136999099999998</v>
      </c>
      <c r="F122">
        <v>819.09997558999999</v>
      </c>
      <c r="G122">
        <v>1.4619</v>
      </c>
      <c r="H122">
        <v>9.9000003020963209E+37</v>
      </c>
      <c r="J122" s="2">
        <f>TREND(Calibration!$A$2:$A$4,Calibration!$B$2:$B$4,C122)</f>
        <v>386.02863602495802</v>
      </c>
      <c r="K122" s="2">
        <f>TREND(Calibration!$A$2:$A$4,Calibration!$C$2:$C$4,E122)</f>
        <v>832.06391999431628</v>
      </c>
      <c r="L122" s="2">
        <f>TREND(Calibration!$A$2:$A$4,Calibration!$D$2:$D$4,G122)</f>
        <v>551.30605178230985</v>
      </c>
    </row>
    <row r="123" spans="1:12" x14ac:dyDescent="0.25">
      <c r="A123">
        <v>603888</v>
      </c>
      <c r="B123">
        <v>14.26299953</v>
      </c>
      <c r="C123">
        <v>0.58380001999999998</v>
      </c>
      <c r="D123">
        <v>1316.30895996</v>
      </c>
      <c r="E123">
        <v>2.09159994</v>
      </c>
      <c r="F123">
        <v>826.74298095999995</v>
      </c>
      <c r="G123">
        <v>1.4737999399999999</v>
      </c>
      <c r="H123">
        <v>9.9000003020963209E+37</v>
      </c>
      <c r="J123" s="2">
        <f>TREND(Calibration!$A$2:$A$4,Calibration!$B$2:$B$4,C123)</f>
        <v>382.01380697134175</v>
      </c>
      <c r="K123" s="2">
        <f>TREND(Calibration!$A$2:$A$4,Calibration!$C$2:$C$4,E123)</f>
        <v>823.14888761038696</v>
      </c>
      <c r="L123" s="2">
        <f>TREND(Calibration!$A$2:$A$4,Calibration!$D$2:$D$4,G123)</f>
        <v>556.22665054282663</v>
      </c>
    </row>
    <row r="124" spans="1:12" x14ac:dyDescent="0.25">
      <c r="A124">
        <v>608888</v>
      </c>
      <c r="B124">
        <v>14.352999690000001</v>
      </c>
      <c r="C124">
        <v>0.58859998000000002</v>
      </c>
      <c r="D124">
        <v>1330.3969726600001</v>
      </c>
      <c r="E124">
        <v>2.05699992</v>
      </c>
      <c r="F124">
        <v>704.52899170000001</v>
      </c>
      <c r="G124">
        <v>1.47109997</v>
      </c>
      <c r="H124">
        <v>1366.90197754</v>
      </c>
      <c r="J124" s="2">
        <f>TREND(Calibration!$A$2:$A$4,Calibration!$B$2:$B$4,C124)</f>
        <v>384.97857910429497</v>
      </c>
      <c r="K124" s="2">
        <f>TREND(Calibration!$A$2:$A$4,Calibration!$C$2:$C$4,E124)</f>
        <v>809.19138908054254</v>
      </c>
      <c r="L124" s="2">
        <f>TREND(Calibration!$A$2:$A$4,Calibration!$D$2:$D$4,G124)</f>
        <v>555.11021894439568</v>
      </c>
    </row>
    <row r="125" spans="1:12" x14ac:dyDescent="0.25">
      <c r="A125">
        <v>613889</v>
      </c>
      <c r="B125">
        <v>14.41800022</v>
      </c>
      <c r="C125">
        <v>0.58859998000000002</v>
      </c>
      <c r="D125">
        <v>9.9000003020963209E+37</v>
      </c>
      <c r="E125">
        <v>2.05699992</v>
      </c>
      <c r="F125">
        <v>390.95901488999999</v>
      </c>
      <c r="G125">
        <v>1.47490001</v>
      </c>
      <c r="H125">
        <v>9.9000003020963209E+37</v>
      </c>
      <c r="J125" s="2">
        <f>TREND(Calibration!$A$2:$A$4,Calibration!$B$2:$B$4,C125)</f>
        <v>384.97857910429497</v>
      </c>
      <c r="K125" s="2">
        <f>TREND(Calibration!$A$2:$A$4,Calibration!$C$2:$C$4,E125)</f>
        <v>809.19138908054254</v>
      </c>
      <c r="L125" s="2">
        <f>TREND(Calibration!$A$2:$A$4,Calibration!$D$2:$D$4,G125)</f>
        <v>556.68152704459737</v>
      </c>
    </row>
    <row r="126" spans="1:12" x14ac:dyDescent="0.25">
      <c r="A126">
        <v>618888</v>
      </c>
      <c r="B126">
        <v>14.414999959999999</v>
      </c>
      <c r="C126">
        <v>0.59299999000000003</v>
      </c>
      <c r="D126">
        <v>733.78601074000005</v>
      </c>
      <c r="E126">
        <v>2.0996999700000001</v>
      </c>
      <c r="F126">
        <v>999.85797118999994</v>
      </c>
      <c r="G126">
        <v>1.4808000299999999</v>
      </c>
      <c r="H126">
        <v>1144.02502441</v>
      </c>
      <c r="J126" s="2">
        <f>TREND(Calibration!$A$2:$A$4,Calibration!$B$2:$B$4,C126)</f>
        <v>387.69631571724915</v>
      </c>
      <c r="K126" s="2">
        <f>TREND(Calibration!$A$2:$A$4,Calibration!$C$2:$C$4,E126)</f>
        <v>826.41640470479024</v>
      </c>
      <c r="L126" s="2">
        <f>TREND(Calibration!$A$2:$A$4,Calibration!$D$2:$D$4,G126)</f>
        <v>559.12117221079347</v>
      </c>
    </row>
    <row r="127" spans="1:12" x14ac:dyDescent="0.25">
      <c r="A127">
        <v>623889</v>
      </c>
      <c r="B127">
        <v>14.27900028</v>
      </c>
      <c r="C127">
        <v>0.58050000999999996</v>
      </c>
      <c r="D127">
        <v>976.29199218999997</v>
      </c>
      <c r="E127">
        <v>2.0878000299999999</v>
      </c>
      <c r="F127">
        <v>995.67700194999998</v>
      </c>
      <c r="G127">
        <v>1.4835</v>
      </c>
      <c r="H127">
        <v>9.9000003020963209E+37</v>
      </c>
      <c r="J127" s="2">
        <f>TREND(Calibration!$A$2:$A$4,Calibration!$B$2:$B$4,C127)</f>
        <v>379.97550296746107</v>
      </c>
      <c r="K127" s="2">
        <f>TREND(Calibration!$A$2:$A$4,Calibration!$C$2:$C$4,E127)</f>
        <v>821.61602033925408</v>
      </c>
      <c r="L127" s="2">
        <f>TREND(Calibration!$A$2:$A$4,Calibration!$D$2:$D$4,G127)</f>
        <v>560.23760380922454</v>
      </c>
    </row>
    <row r="128" spans="1:12" x14ac:dyDescent="0.25">
      <c r="A128">
        <v>628888</v>
      </c>
      <c r="B128">
        <v>14.20699978</v>
      </c>
      <c r="C128">
        <v>0.58590001000000003</v>
      </c>
      <c r="D128">
        <v>648.80200194999998</v>
      </c>
      <c r="E128">
        <v>2.06890011</v>
      </c>
      <c r="F128">
        <v>1010.9539794900001</v>
      </c>
      <c r="G128">
        <v>1.48459995</v>
      </c>
      <c r="H128">
        <v>9.9000003020963209E+37</v>
      </c>
      <c r="J128" s="2">
        <f>TREND(Calibration!$A$2:$A$4,Calibration!$B$2:$B$4,C128)</f>
        <v>383.31089941200383</v>
      </c>
      <c r="K128" s="2">
        <f>TREND(Calibration!$A$2:$A$4,Calibration!$C$2:$C$4,E128)</f>
        <v>813.99187429499818</v>
      </c>
      <c r="L128" s="2">
        <f>TREND(Calibration!$A$2:$A$4,Calibration!$D$2:$D$4,G128)</f>
        <v>560.69243069126173</v>
      </c>
    </row>
    <row r="129" spans="1:12" x14ac:dyDescent="0.25">
      <c r="A129">
        <v>633888</v>
      </c>
      <c r="B129">
        <v>14.0909996</v>
      </c>
      <c r="C129">
        <v>0.58969998000000001</v>
      </c>
      <c r="D129">
        <v>730.93597411999997</v>
      </c>
      <c r="E129">
        <v>1.92789996</v>
      </c>
      <c r="F129">
        <v>729.13299560999997</v>
      </c>
      <c r="G129">
        <v>1.4775999799999999</v>
      </c>
      <c r="H129">
        <v>9.9000003020963209E+37</v>
      </c>
      <c r="J129" s="2">
        <f>TREND(Calibration!$A$2:$A$4,Calibration!$B$2:$B$4,C129)</f>
        <v>385.65801171336847</v>
      </c>
      <c r="K129" s="2">
        <f>TREND(Calibration!$A$2:$A$4,Calibration!$C$2:$C$4,E129)</f>
        <v>757.11302317488799</v>
      </c>
      <c r="L129" s="2">
        <f>TREND(Calibration!$A$2:$A$4,Calibration!$D$2:$D$4,G129)</f>
        <v>557.79795864302832</v>
      </c>
    </row>
    <row r="130" spans="1:12" x14ac:dyDescent="0.25">
      <c r="A130">
        <v>638889</v>
      </c>
      <c r="B130">
        <v>14.07800007</v>
      </c>
      <c r="C130">
        <v>0.6038</v>
      </c>
      <c r="D130">
        <v>579.90802001999998</v>
      </c>
      <c r="E130">
        <v>2.00300002</v>
      </c>
      <c r="F130">
        <v>1323.3360595700001</v>
      </c>
      <c r="G130">
        <v>1.47650003</v>
      </c>
      <c r="H130">
        <v>9.9000003020963209E+37</v>
      </c>
      <c r="J130" s="2">
        <f>TREND(Calibration!$A$2:$A$4,Calibration!$B$2:$B$4,C130)</f>
        <v>394.36711478299469</v>
      </c>
      <c r="K130" s="2">
        <f>TREND(Calibration!$A$2:$A$4,Calibration!$C$2:$C$4,E130)</f>
        <v>787.4080628032242</v>
      </c>
      <c r="L130" s="2">
        <f>TREND(Calibration!$A$2:$A$4,Calibration!$D$2:$D$4,G130)</f>
        <v>557.34313176099101</v>
      </c>
    </row>
    <row r="131" spans="1:12" x14ac:dyDescent="0.25">
      <c r="A131">
        <v>643888</v>
      </c>
      <c r="B131">
        <v>14.08100033</v>
      </c>
      <c r="C131">
        <v>0.60320001999999995</v>
      </c>
      <c r="D131">
        <v>666.33599853999999</v>
      </c>
      <c r="E131">
        <v>1.95869994</v>
      </c>
      <c r="F131">
        <v>9.9000003020963209E+37</v>
      </c>
      <c r="G131">
        <v>1.47650003</v>
      </c>
      <c r="H131">
        <v>1106.1879882799999</v>
      </c>
      <c r="J131" s="2">
        <f>TREND(Calibration!$A$2:$A$4,Calibration!$B$2:$B$4,C131)</f>
        <v>393.99652753136564</v>
      </c>
      <c r="K131" s="2">
        <f>TREND(Calibration!$A$2:$A$4,Calibration!$C$2:$C$4,E131)</f>
        <v>769.5376019921614</v>
      </c>
      <c r="L131" s="2">
        <f>TREND(Calibration!$A$2:$A$4,Calibration!$D$2:$D$4,G131)</f>
        <v>557.34313176099101</v>
      </c>
    </row>
    <row r="132" spans="1:12" x14ac:dyDescent="0.25">
      <c r="A132">
        <v>648888</v>
      </c>
      <c r="B132">
        <v>14.194000239999999</v>
      </c>
      <c r="C132">
        <v>0.59670000999999995</v>
      </c>
      <c r="D132">
        <v>1096.79199219</v>
      </c>
      <c r="E132">
        <v>1.92789996</v>
      </c>
      <c r="F132">
        <v>9.9000003020963209E+37</v>
      </c>
      <c r="G132">
        <v>1.47650003</v>
      </c>
      <c r="H132">
        <v>9.9000003020963209E+37</v>
      </c>
      <c r="J132" s="2">
        <f>TREND(Calibration!$A$2:$A$4,Calibration!$B$2:$B$4,C132)</f>
        <v>389.98169230108931</v>
      </c>
      <c r="K132" s="2">
        <f>TREND(Calibration!$A$2:$A$4,Calibration!$C$2:$C$4,E132)</f>
        <v>757.11302317488799</v>
      </c>
      <c r="L132" s="2">
        <f>TREND(Calibration!$A$2:$A$4,Calibration!$D$2:$D$4,G132)</f>
        <v>557.34313176099101</v>
      </c>
    </row>
    <row r="133" spans="1:12" x14ac:dyDescent="0.25">
      <c r="A133">
        <v>653888</v>
      </c>
      <c r="B133">
        <v>14.411999700000001</v>
      </c>
      <c r="C133">
        <v>0.60210001000000002</v>
      </c>
      <c r="D133">
        <v>683.28302001999998</v>
      </c>
      <c r="E133">
        <v>1.93599999</v>
      </c>
      <c r="F133">
        <v>9.9000003020963209E+37</v>
      </c>
      <c r="G133">
        <v>1.4775999799999999</v>
      </c>
      <c r="H133">
        <v>9.9000003020963209E+37</v>
      </c>
      <c r="J133" s="2">
        <f>TREND(Calibration!$A$2:$A$4,Calibration!$B$2:$B$4,C133)</f>
        <v>393.31708874563208</v>
      </c>
      <c r="K133" s="2">
        <f>TREND(Calibration!$A$2:$A$4,Calibration!$C$2:$C$4,E133)</f>
        <v>760.38054026929137</v>
      </c>
      <c r="L133" s="2">
        <f>TREND(Calibration!$A$2:$A$4,Calibration!$D$2:$D$4,G133)</f>
        <v>557.79795864302832</v>
      </c>
    </row>
    <row r="134" spans="1:12" x14ac:dyDescent="0.25">
      <c r="A134">
        <v>658888</v>
      </c>
      <c r="B134">
        <v>14.571000099999999</v>
      </c>
      <c r="C134">
        <v>0.60110003000000001</v>
      </c>
      <c r="D134">
        <v>499.09399414000001</v>
      </c>
      <c r="E134">
        <v>1.90900004</v>
      </c>
      <c r="F134">
        <v>9.9000003020963209E+37</v>
      </c>
      <c r="G134">
        <v>1.4770000000000001</v>
      </c>
      <c r="H134">
        <v>1137.8409423799999</v>
      </c>
      <c r="J134" s="2">
        <f>TREND(Calibration!$A$2:$A$4,Calibration!$B$2:$B$4,C134)</f>
        <v>392.69943509070356</v>
      </c>
      <c r="K134" s="2">
        <f>TREND(Calibration!$A$2:$A$4,Calibration!$C$2:$C$4,E134)</f>
        <v>749.48887713063209</v>
      </c>
      <c r="L134" s="2">
        <f>TREND(Calibration!$A$2:$A$4,Calibration!$D$2:$D$4,G134)</f>
        <v>557.54986824556966</v>
      </c>
    </row>
    <row r="135" spans="1:12" x14ac:dyDescent="0.25">
      <c r="A135">
        <v>663888</v>
      </c>
      <c r="B135">
        <v>14.59300041</v>
      </c>
      <c r="C135">
        <v>0.59890001999999998</v>
      </c>
      <c r="D135">
        <v>566.80700683999999</v>
      </c>
      <c r="E135">
        <v>1.8755999800000001</v>
      </c>
      <c r="F135">
        <v>9.9000003020963209E+37</v>
      </c>
      <c r="G135">
        <v>1.47490001</v>
      </c>
      <c r="H135">
        <v>9.9000003020963209E+37</v>
      </c>
      <c r="J135" s="2">
        <f>TREND(Calibration!$A$2:$A$4,Calibration!$B$2:$B$4,C135)</f>
        <v>391.34056369589644</v>
      </c>
      <c r="K135" s="2">
        <f>TREND(Calibration!$A$2:$A$4,Calibration!$C$2:$C$4,E135)</f>
        <v>736.0154372786692</v>
      </c>
      <c r="L135" s="2">
        <f>TREND(Calibration!$A$2:$A$4,Calibration!$D$2:$D$4,G135)</f>
        <v>556.68152704459737</v>
      </c>
    </row>
    <row r="136" spans="1:12" x14ac:dyDescent="0.25">
      <c r="A136">
        <v>668901</v>
      </c>
      <c r="B136">
        <v>14.50899982</v>
      </c>
      <c r="C136">
        <v>0.60049998999999998</v>
      </c>
      <c r="D136">
        <v>834.89501953000001</v>
      </c>
      <c r="E136">
        <v>1.8215999599999999</v>
      </c>
      <c r="F136">
        <v>9.9000003020963209E+37</v>
      </c>
      <c r="G136">
        <v>1.4759000499999999</v>
      </c>
      <c r="H136">
        <v>9.9000003020963209E+37</v>
      </c>
      <c r="J136" s="2">
        <f>TREND(Calibration!$A$2:$A$4,Calibration!$B$2:$B$4,C136)</f>
        <v>392.32881077911406</v>
      </c>
      <c r="K136" s="2">
        <f>TREND(Calibration!$A$2:$A$4,Calibration!$C$2:$C$4,E136)</f>
        <v>714.23206259386939</v>
      </c>
      <c r="L136" s="2">
        <f>TREND(Calibration!$A$2:$A$4,Calibration!$D$2:$D$4,G136)</f>
        <v>557.09504136353235</v>
      </c>
    </row>
    <row r="137" spans="1:12" x14ac:dyDescent="0.25">
      <c r="A137">
        <v>673889</v>
      </c>
      <c r="B137">
        <v>14.38899994</v>
      </c>
      <c r="C137">
        <v>0.58759998999999996</v>
      </c>
      <c r="D137">
        <v>917.25897216999999</v>
      </c>
      <c r="E137">
        <v>1.86530006</v>
      </c>
      <c r="F137">
        <v>9.9000003020963209E+37</v>
      </c>
      <c r="G137">
        <v>1.47490001</v>
      </c>
      <c r="H137">
        <v>9.9000003020963209E+37</v>
      </c>
      <c r="J137" s="2">
        <f>TREND(Calibration!$A$2:$A$4,Calibration!$B$2:$B$4,C137)</f>
        <v>384.36091927270638</v>
      </c>
      <c r="K137" s="2">
        <f>TREND(Calibration!$A$2:$A$4,Calibration!$C$2:$C$4,E137)</f>
        <v>731.86049406599147</v>
      </c>
      <c r="L137" s="2">
        <f>TREND(Calibration!$A$2:$A$4,Calibration!$D$2:$D$4,G137)</f>
        <v>556.68152704459737</v>
      </c>
    </row>
    <row r="138" spans="1:12" x14ac:dyDescent="0.25">
      <c r="A138">
        <v>678889</v>
      </c>
      <c r="B138">
        <v>14.36299992</v>
      </c>
      <c r="C138">
        <v>0.59130000999999999</v>
      </c>
      <c r="D138">
        <v>516.29199218999997</v>
      </c>
      <c r="E138">
        <v>1.89660001</v>
      </c>
      <c r="F138">
        <v>1220.2010498</v>
      </c>
      <c r="G138">
        <v>1.47430003</v>
      </c>
      <c r="H138">
        <v>1076.2170410199999</v>
      </c>
      <c r="J138" s="2">
        <f>TREND(Calibration!$A$2:$A$4,Calibration!$B$2:$B$4,C138)</f>
        <v>386.64629585654654</v>
      </c>
      <c r="K138" s="2">
        <f>TREND(Calibration!$A$2:$A$4,Calibration!$C$2:$C$4,E138)</f>
        <v>744.48675862043979</v>
      </c>
      <c r="L138" s="2">
        <f>TREND(Calibration!$A$2:$A$4,Calibration!$D$2:$D$4,G138)</f>
        <v>556.43343664713871</v>
      </c>
    </row>
    <row r="139" spans="1:12" x14ac:dyDescent="0.25">
      <c r="A139">
        <v>683888</v>
      </c>
      <c r="B139">
        <v>14.272000309999999</v>
      </c>
      <c r="C139">
        <v>0.58590001000000003</v>
      </c>
      <c r="D139">
        <v>1014.39398193</v>
      </c>
      <c r="E139">
        <v>1.9971000000000001</v>
      </c>
      <c r="F139">
        <v>1059.7979736299999</v>
      </c>
      <c r="G139">
        <v>1.4818999799999999</v>
      </c>
      <c r="H139">
        <v>9.9000003020963209E+37</v>
      </c>
      <c r="J139" s="2">
        <f>TREND(Calibration!$A$2:$A$4,Calibration!$B$2:$B$4,C139)</f>
        <v>383.31089941200383</v>
      </c>
      <c r="K139" s="2">
        <f>TREND(Calibration!$A$2:$A$4,Calibration!$C$2:$C$4,E139)</f>
        <v>785.02802023457684</v>
      </c>
      <c r="L139" s="2">
        <f>TREND(Calibration!$A$2:$A$4,Calibration!$D$2:$D$4,G139)</f>
        <v>559.57599909283078</v>
      </c>
    </row>
    <row r="140" spans="1:12" x14ac:dyDescent="0.25">
      <c r="A140">
        <v>688888</v>
      </c>
      <c r="B140">
        <v>14.18500042</v>
      </c>
      <c r="C140">
        <v>0.58700001000000002</v>
      </c>
      <c r="D140">
        <v>1274.4670410199999</v>
      </c>
      <c r="E140">
        <v>1.9343999599999999</v>
      </c>
      <c r="F140">
        <v>499.16900635000002</v>
      </c>
      <c r="G140">
        <v>1.48029995</v>
      </c>
      <c r="H140">
        <v>9.9000003020963209E+37</v>
      </c>
      <c r="J140" s="2">
        <f>TREND(Calibration!$A$2:$A$4,Calibration!$B$2:$B$4,C140)</f>
        <v>383.99033202107739</v>
      </c>
      <c r="K140" s="2">
        <f>TREND(Calibration!$A$2:$A$4,Calibration!$C$2:$C$4,E140)</f>
        <v>759.73509508247616</v>
      </c>
      <c r="L140" s="2">
        <f>TREND(Calibration!$A$2:$A$4,Calibration!$D$2:$D$4,G140)</f>
        <v>558.91439024145927</v>
      </c>
    </row>
    <row r="141" spans="1:12" x14ac:dyDescent="0.25">
      <c r="A141">
        <v>693888</v>
      </c>
      <c r="B141">
        <v>14.190999980000001</v>
      </c>
      <c r="C141">
        <v>0.58539998999999998</v>
      </c>
      <c r="D141">
        <v>978.40002441000001</v>
      </c>
      <c r="E141">
        <v>1.86960006</v>
      </c>
      <c r="F141">
        <v>485.20001221000001</v>
      </c>
      <c r="G141">
        <v>1.4780999399999999</v>
      </c>
      <c r="H141">
        <v>9.9000003020963209E+37</v>
      </c>
      <c r="J141" s="2">
        <f>TREND(Calibration!$A$2:$A$4,Calibration!$B$2:$B$4,C141)</f>
        <v>383.00205405455932</v>
      </c>
      <c r="K141" s="2">
        <f>TREND(Calibration!$A$2:$A$4,Calibration!$C$2:$C$4,E141)</f>
        <v>733.5950954817805</v>
      </c>
      <c r="L141" s="2">
        <f>TREND(Calibration!$A$2:$A$4,Calibration!$D$2:$D$4,G141)</f>
        <v>558.00469099262909</v>
      </c>
    </row>
    <row r="142" spans="1:12" x14ac:dyDescent="0.25">
      <c r="A142">
        <v>698888</v>
      </c>
      <c r="B142">
        <v>14.27600002</v>
      </c>
      <c r="C142">
        <v>0.58700001000000002</v>
      </c>
      <c r="D142">
        <v>803.15802001999998</v>
      </c>
      <c r="E142">
        <v>1.82749999</v>
      </c>
      <c r="F142">
        <v>523.25799560999997</v>
      </c>
      <c r="G142">
        <v>1.47920001</v>
      </c>
      <c r="H142">
        <v>9.9000003020963209E+37</v>
      </c>
      <c r="J142" s="2">
        <f>TREND(Calibration!$A$2:$A$4,Calibration!$B$2:$B$4,C142)</f>
        <v>383.99033202107739</v>
      </c>
      <c r="K142" s="2">
        <f>TREND(Calibration!$A$2:$A$4,Calibration!$C$2:$C$4,E142)</f>
        <v>716.61210919647363</v>
      </c>
      <c r="L142" s="2">
        <f>TREND(Calibration!$A$2:$A$4,Calibration!$D$2:$D$4,G142)</f>
        <v>558.45956749439983</v>
      </c>
    </row>
    <row r="143" spans="1:12" x14ac:dyDescent="0.25">
      <c r="A143">
        <v>703888</v>
      </c>
      <c r="B143">
        <v>14.411999700000001</v>
      </c>
      <c r="C143">
        <v>0.59189999000000004</v>
      </c>
      <c r="D143">
        <v>811.84197998000002</v>
      </c>
      <c r="E143">
        <v>1.8971999900000001</v>
      </c>
      <c r="F143">
        <v>791.79302978999999</v>
      </c>
      <c r="G143">
        <v>1.4759000499999999</v>
      </c>
      <c r="H143">
        <v>9.9000003020963209E+37</v>
      </c>
      <c r="J143" s="2">
        <f>TREND(Calibration!$A$2:$A$4,Calibration!$B$2:$B$4,C143)</f>
        <v>387.01688310817565</v>
      </c>
      <c r="K143" s="2">
        <f>TREND(Calibration!$A$2:$A$4,Calibration!$C$2:$C$4,E143)</f>
        <v>744.7287879593805</v>
      </c>
      <c r="L143" s="2">
        <f>TREND(Calibration!$A$2:$A$4,Calibration!$D$2:$D$4,G143)</f>
        <v>557.09504136353235</v>
      </c>
    </row>
    <row r="144" spans="1:12" x14ac:dyDescent="0.25">
      <c r="A144">
        <v>708903</v>
      </c>
      <c r="B144">
        <v>14.45699978</v>
      </c>
      <c r="C144">
        <v>0.58539998999999998</v>
      </c>
      <c r="D144">
        <v>680.42797852000001</v>
      </c>
      <c r="E144">
        <v>1.8755999800000001</v>
      </c>
      <c r="F144">
        <v>990.00299071999996</v>
      </c>
      <c r="G144">
        <v>1.47109997</v>
      </c>
      <c r="H144">
        <v>9.9000003020963209E+37</v>
      </c>
      <c r="J144" s="2">
        <f>TREND(Calibration!$A$2:$A$4,Calibration!$B$2:$B$4,C144)</f>
        <v>383.00205405455932</v>
      </c>
      <c r="K144" s="2">
        <f>TREND(Calibration!$A$2:$A$4,Calibration!$C$2:$C$4,E144)</f>
        <v>736.0154372786692</v>
      </c>
      <c r="L144" s="2">
        <f>TREND(Calibration!$A$2:$A$4,Calibration!$D$2:$D$4,G144)</f>
        <v>555.11021894439568</v>
      </c>
    </row>
    <row r="145" spans="1:12" x14ac:dyDescent="0.25">
      <c r="A145">
        <v>713891</v>
      </c>
      <c r="B145">
        <v>14.430999760000001</v>
      </c>
      <c r="C145">
        <v>0.58590001000000003</v>
      </c>
      <c r="D145">
        <v>657.98498534999999</v>
      </c>
      <c r="E145">
        <v>1.8474999700000001</v>
      </c>
      <c r="F145">
        <v>954.22302246000004</v>
      </c>
      <c r="G145">
        <v>1.4835</v>
      </c>
      <c r="H145">
        <v>9.9000003020963209E+37</v>
      </c>
      <c r="J145" s="2">
        <f>TREND(Calibration!$A$2:$A$4,Calibration!$B$2:$B$4,C145)</f>
        <v>383.31089941200383</v>
      </c>
      <c r="K145" s="2">
        <f>TREND(Calibration!$A$2:$A$4,Calibration!$C$2:$C$4,E145)</f>
        <v>724.68001469036983</v>
      </c>
      <c r="L145" s="2">
        <f>TREND(Calibration!$A$2:$A$4,Calibration!$D$2:$D$4,G145)</f>
        <v>560.23760380922454</v>
      </c>
    </row>
    <row r="146" spans="1:12" x14ac:dyDescent="0.25">
      <c r="A146">
        <v>718891</v>
      </c>
      <c r="B146">
        <v>14.402000429999999</v>
      </c>
      <c r="C146">
        <v>0.59240000999999998</v>
      </c>
      <c r="D146">
        <v>397.92498778999999</v>
      </c>
      <c r="E146">
        <v>1.9457999500000001</v>
      </c>
      <c r="F146">
        <v>9.9000003020963209E+37</v>
      </c>
      <c r="G146">
        <v>1.4991999899999999</v>
      </c>
      <c r="H146">
        <v>1248.6920166</v>
      </c>
      <c r="J146" s="2">
        <f>TREND(Calibration!$A$2:$A$4,Calibration!$B$2:$B$4,C146)</f>
        <v>387.3257284656201</v>
      </c>
      <c r="K146" s="2">
        <f>TREND(Calibration!$A$2:$A$4,Calibration!$C$2:$C$4,E146)</f>
        <v>764.33380177875097</v>
      </c>
      <c r="L146" s="2">
        <f>TREND(Calibration!$A$2:$A$4,Calibration!$D$2:$D$4,G146)</f>
        <v>566.72951480492077</v>
      </c>
    </row>
    <row r="147" spans="1:12" x14ac:dyDescent="0.25">
      <c r="A147">
        <v>723890</v>
      </c>
      <c r="B147">
        <v>14.291999819999999</v>
      </c>
      <c r="C147">
        <v>0.59460002000000001</v>
      </c>
      <c r="D147">
        <v>915.43402100000003</v>
      </c>
      <c r="E147">
        <v>1.9230999900000001</v>
      </c>
      <c r="F147">
        <v>9.9000003020963209E+37</v>
      </c>
      <c r="G147">
        <v>1.5008000100000001</v>
      </c>
      <c r="H147">
        <v>9.9000003020963209E+37</v>
      </c>
      <c r="J147" s="2">
        <f>TREND(Calibration!$A$2:$A$4,Calibration!$B$2:$B$4,C147)</f>
        <v>388.68459986042723</v>
      </c>
      <c r="K147" s="2">
        <f>TREND(Calibration!$A$2:$A$4,Calibration!$C$2:$C$4,E147)</f>
        <v>755.17673602192406</v>
      </c>
      <c r="L147" s="2">
        <f>TREND(Calibration!$A$2:$A$4,Calibration!$D$2:$D$4,G147)</f>
        <v>567.39111952131452</v>
      </c>
    </row>
    <row r="148" spans="1:12" x14ac:dyDescent="0.25">
      <c r="A148">
        <v>728891</v>
      </c>
      <c r="B148">
        <v>14.211000439999999</v>
      </c>
      <c r="C148">
        <v>0.60589999000000005</v>
      </c>
      <c r="D148">
        <v>1288.4389648399999</v>
      </c>
      <c r="E148">
        <v>1.84800005</v>
      </c>
      <c r="F148">
        <v>742.05401611000002</v>
      </c>
      <c r="G148">
        <v>1.49749994</v>
      </c>
      <c r="H148">
        <v>9.9000003020963209E+37</v>
      </c>
      <c r="J148" s="2">
        <f>TREND(Calibration!$A$2:$A$4,Calibration!$B$2:$B$4,C148)</f>
        <v>395.66420722365683</v>
      </c>
      <c r="K148" s="2">
        <f>TREND(Calibration!$A$2:$A$4,Calibration!$C$2:$C$4,E148)</f>
        <v>724.88174480106932</v>
      </c>
      <c r="L148" s="2">
        <f>TREND(Calibration!$A$2:$A$4,Calibration!$D$2:$D$4,G148)</f>
        <v>566.02654790569136</v>
      </c>
    </row>
    <row r="149" spans="1:12" x14ac:dyDescent="0.25">
      <c r="A149">
        <v>733891</v>
      </c>
      <c r="B149">
        <v>14.13300037</v>
      </c>
      <c r="C149">
        <v>0.61129999000000002</v>
      </c>
      <c r="D149">
        <v>1008.06201172</v>
      </c>
      <c r="E149">
        <v>2.1013000000000002</v>
      </c>
      <c r="F149">
        <v>1002.49700928</v>
      </c>
      <c r="G149">
        <v>1.49749994</v>
      </c>
      <c r="H149">
        <v>9.9000003020963209E+37</v>
      </c>
      <c r="J149" s="2">
        <f>TREND(Calibration!$A$2:$A$4,Calibration!$B$2:$B$4,C149)</f>
        <v>398.99960366819954</v>
      </c>
      <c r="K149" s="2">
        <f>TREND(Calibration!$A$2:$A$4,Calibration!$C$2:$C$4,E149)</f>
        <v>827.06184989160545</v>
      </c>
      <c r="L149" s="2">
        <f>TREND(Calibration!$A$2:$A$4,Calibration!$D$2:$D$4,G149)</f>
        <v>566.02654790569136</v>
      </c>
    </row>
    <row r="150" spans="1:12" x14ac:dyDescent="0.25">
      <c r="A150">
        <v>738891</v>
      </c>
      <c r="B150">
        <v>14.227000240000001</v>
      </c>
      <c r="C150">
        <v>0.61080003000000005</v>
      </c>
      <c r="D150">
        <v>673.05499268000005</v>
      </c>
      <c r="E150">
        <v>2.1363999800000002</v>
      </c>
      <c r="F150">
        <v>1091.0839843700001</v>
      </c>
      <c r="G150">
        <v>1.49160004</v>
      </c>
      <c r="H150">
        <v>9.9000003020963209E+37</v>
      </c>
      <c r="J150" s="2">
        <f>TREND(Calibration!$A$2:$A$4,Calibration!$B$2:$B$4,C150)</f>
        <v>398.69079537071559</v>
      </c>
      <c r="K150" s="2">
        <f>TREND(Calibration!$A$2:$A$4,Calibration!$C$2:$C$4,E150)</f>
        <v>841.22103012466789</v>
      </c>
      <c r="L150" s="2">
        <f>TREND(Calibration!$A$2:$A$4,Calibration!$D$2:$D$4,G150)</f>
        <v>563.58695235922869</v>
      </c>
    </row>
    <row r="151" spans="1:12" x14ac:dyDescent="0.25">
      <c r="A151">
        <v>743890</v>
      </c>
      <c r="B151">
        <v>14.36299992</v>
      </c>
      <c r="C151">
        <v>0.61080003000000005</v>
      </c>
      <c r="D151">
        <v>641.16400146000001</v>
      </c>
      <c r="E151">
        <v>2.0743000500000002</v>
      </c>
      <c r="F151">
        <v>937.875</v>
      </c>
      <c r="G151">
        <v>1.4878</v>
      </c>
      <c r="H151">
        <v>9.9000003020963209E+37</v>
      </c>
      <c r="J151" s="2">
        <f>TREND(Calibration!$A$2:$A$4,Calibration!$B$2:$B$4,C151)</f>
        <v>398.69079537071559</v>
      </c>
      <c r="K151" s="2">
        <f>TREND(Calibration!$A$2:$A$4,Calibration!$C$2:$C$4,E151)</f>
        <v>816.17018675294617</v>
      </c>
      <c r="L151" s="2">
        <f>TREND(Calibration!$A$2:$A$4,Calibration!$D$2:$D$4,G151)</f>
        <v>562.015644259027</v>
      </c>
    </row>
    <row r="152" spans="1:12" x14ac:dyDescent="0.25">
      <c r="A152">
        <v>748890</v>
      </c>
      <c r="B152">
        <v>14.51200008</v>
      </c>
      <c r="C152">
        <v>0.63020003000000002</v>
      </c>
      <c r="D152">
        <v>407.51199341</v>
      </c>
      <c r="E152">
        <v>1.9630000599999999</v>
      </c>
      <c r="F152">
        <v>9.9000003020963209E+37</v>
      </c>
      <c r="G152">
        <v>1.4894000300000001</v>
      </c>
      <c r="H152">
        <v>9.9000003020963209E+37</v>
      </c>
      <c r="J152" s="2">
        <f>TREND(Calibration!$A$2:$A$4,Calibration!$B$2:$B$4,C152)</f>
        <v>410.67351593073948</v>
      </c>
      <c r="K152" s="2">
        <f>TREND(Calibration!$A$2:$A$4,Calibration!$C$2:$C$4,E152)</f>
        <v>771.2722518154319</v>
      </c>
      <c r="L152" s="2">
        <f>TREND(Calibration!$A$2:$A$4,Calibration!$D$2:$D$4,G152)</f>
        <v>562.67725311039851</v>
      </c>
    </row>
    <row r="153" spans="1:12" x14ac:dyDescent="0.25">
      <c r="A153">
        <v>753891</v>
      </c>
      <c r="B153">
        <v>14.545000079999999</v>
      </c>
      <c r="C153">
        <v>0.62749999999999995</v>
      </c>
      <c r="D153">
        <v>760.86199951000003</v>
      </c>
      <c r="E153">
        <v>1.9365999700000001</v>
      </c>
      <c r="F153">
        <v>9.9000003020963209E+37</v>
      </c>
      <c r="G153">
        <v>1.4900000099999999</v>
      </c>
      <c r="H153">
        <v>1366.7180175799999</v>
      </c>
      <c r="J153" s="2">
        <f>TREND(Calibration!$A$2:$A$4,Calibration!$B$2:$B$4,C153)</f>
        <v>409.00579917848785</v>
      </c>
      <c r="K153" s="2">
        <f>TREND(Calibration!$A$2:$A$4,Calibration!$C$2:$C$4,E153)</f>
        <v>760.62256960823208</v>
      </c>
      <c r="L153" s="2">
        <f>TREND(Calibration!$A$2:$A$4,Calibration!$D$2:$D$4,G153)</f>
        <v>562.92534350785718</v>
      </c>
    </row>
    <row r="154" spans="1:12" x14ac:dyDescent="0.25">
      <c r="A154">
        <v>758889</v>
      </c>
      <c r="B154">
        <v>14.489999770000001</v>
      </c>
      <c r="C154">
        <v>0.61940002000000005</v>
      </c>
      <c r="D154">
        <v>986.27001953000001</v>
      </c>
      <c r="E154">
        <v>1.9053000200000001</v>
      </c>
      <c r="F154">
        <v>9.9000003020963209E+37</v>
      </c>
      <c r="G154">
        <v>1.4904999699999999</v>
      </c>
      <c r="H154">
        <v>9.9000003020963209E+37</v>
      </c>
      <c r="J154" s="2">
        <f>TREND(Calibration!$A$2:$A$4,Calibration!$B$2:$B$4,C154)</f>
        <v>404.00271686499394</v>
      </c>
      <c r="K154" s="2">
        <f>TREND(Calibration!$A$2:$A$4,Calibration!$C$2:$C$4,E154)</f>
        <v>747.99630505378377</v>
      </c>
      <c r="L154" s="2">
        <f>TREND(Calibration!$A$2:$A$4,Calibration!$D$2:$D$4,G154)</f>
        <v>563.13207585745795</v>
      </c>
    </row>
    <row r="155" spans="1:12" x14ac:dyDescent="0.25">
      <c r="A155">
        <v>763888</v>
      </c>
      <c r="B155">
        <v>14.40499973</v>
      </c>
      <c r="C155">
        <v>0.62</v>
      </c>
      <c r="D155">
        <v>627.19097899999997</v>
      </c>
      <c r="E155">
        <v>1.94410002</v>
      </c>
      <c r="F155">
        <v>9.9000003020963209E+37</v>
      </c>
      <c r="G155">
        <v>1.48730004</v>
      </c>
      <c r="H155">
        <v>1218.5510253899999</v>
      </c>
      <c r="J155" s="2">
        <f>TREND(Calibration!$A$2:$A$4,Calibration!$B$2:$B$4,C155)</f>
        <v>404.37330411662293</v>
      </c>
      <c r="K155" s="2">
        <f>TREND(Calibration!$A$2:$A$4,Calibration!$C$2:$C$4,E155)</f>
        <v>763.64805736369465</v>
      </c>
      <c r="L155" s="2">
        <f>TREND(Calibration!$A$2:$A$4,Calibration!$D$2:$D$4,G155)</f>
        <v>561.80891190942623</v>
      </c>
    </row>
    <row r="156" spans="1:12" x14ac:dyDescent="0.25">
      <c r="A156">
        <v>768898</v>
      </c>
      <c r="B156">
        <v>14.30799961</v>
      </c>
      <c r="C156">
        <v>0.60540002999999998</v>
      </c>
      <c r="D156">
        <v>1096.7709960899999</v>
      </c>
      <c r="E156">
        <v>1.9134000499999999</v>
      </c>
      <c r="F156">
        <v>9.9000003020963209E+37</v>
      </c>
      <c r="G156">
        <v>1.4861999800000001</v>
      </c>
      <c r="H156">
        <v>9.9000003020963209E+37</v>
      </c>
      <c r="J156" s="2">
        <f>TREND(Calibration!$A$2:$A$4,Calibration!$B$2:$B$4,C156)</f>
        <v>395.35539892617277</v>
      </c>
      <c r="K156" s="2">
        <f>TREND(Calibration!$A$2:$A$4,Calibration!$C$2:$C$4,E156)</f>
        <v>751.26382214818705</v>
      </c>
      <c r="L156" s="2">
        <f>TREND(Calibration!$A$2:$A$4,Calibration!$D$2:$D$4,G156)</f>
        <v>561.35403954263325</v>
      </c>
    </row>
    <row r="157" spans="1:12" x14ac:dyDescent="0.25">
      <c r="A157">
        <v>773890</v>
      </c>
      <c r="B157">
        <v>14.28499985</v>
      </c>
      <c r="C157">
        <v>0.61019999000000003</v>
      </c>
      <c r="D157">
        <v>282.77099608999998</v>
      </c>
      <c r="E157">
        <v>1.88039994</v>
      </c>
      <c r="F157">
        <v>9.9000003020963209E+37</v>
      </c>
      <c r="G157">
        <v>1.4861999800000001</v>
      </c>
      <c r="H157">
        <v>994.90600586000005</v>
      </c>
      <c r="J157" s="2">
        <f>TREND(Calibration!$A$2:$A$4,Calibration!$B$2:$B$4,C157)</f>
        <v>398.32017105912604</v>
      </c>
      <c r="K157" s="2">
        <f>TREND(Calibration!$A$2:$A$4,Calibration!$C$2:$C$4,E157)</f>
        <v>737.95172039767647</v>
      </c>
      <c r="L157" s="2">
        <f>TREND(Calibration!$A$2:$A$4,Calibration!$D$2:$D$4,G157)</f>
        <v>561.35403954263325</v>
      </c>
    </row>
    <row r="158" spans="1:12" x14ac:dyDescent="0.25">
      <c r="A158">
        <v>778888</v>
      </c>
      <c r="B158">
        <v>14.20699978</v>
      </c>
      <c r="C158">
        <v>0.60210001000000002</v>
      </c>
      <c r="D158">
        <v>927.62701416000004</v>
      </c>
      <c r="E158">
        <v>1.9106999600000001</v>
      </c>
      <c r="F158">
        <v>9.9000003020963209E+37</v>
      </c>
      <c r="G158">
        <v>1.4878</v>
      </c>
      <c r="H158">
        <v>9.9000003020963209E+37</v>
      </c>
      <c r="J158" s="2">
        <f>TREND(Calibration!$A$2:$A$4,Calibration!$B$2:$B$4,C158)</f>
        <v>393.31708874563208</v>
      </c>
      <c r="K158" s="2">
        <f>TREND(Calibration!$A$2:$A$4,Calibration!$C$2:$C$4,E158)</f>
        <v>750.17461751173175</v>
      </c>
      <c r="L158" s="2">
        <f>TREND(Calibration!$A$2:$A$4,Calibration!$D$2:$D$4,G158)</f>
        <v>562.015644259027</v>
      </c>
    </row>
    <row r="159" spans="1:12" x14ac:dyDescent="0.25">
      <c r="A159">
        <v>783890</v>
      </c>
      <c r="B159">
        <v>14.190999980000001</v>
      </c>
      <c r="C159">
        <v>0.60750002000000003</v>
      </c>
      <c r="D159">
        <v>1206.6889648399999</v>
      </c>
      <c r="E159">
        <v>1.8918000500000001</v>
      </c>
      <c r="F159">
        <v>745.95202637</v>
      </c>
      <c r="G159">
        <v>1.4943000099999999</v>
      </c>
      <c r="H159">
        <v>9.9000003020963209E+37</v>
      </c>
      <c r="J159" s="2">
        <f>TREND(Calibration!$A$2:$A$4,Calibration!$B$2:$B$4,C159)</f>
        <v>396.65249136683491</v>
      </c>
      <c r="K159" s="2">
        <f>TREND(Calibration!$A$2:$A$4,Calibration!$C$2:$C$4,E159)</f>
        <v>742.55047550143263</v>
      </c>
      <c r="L159" s="2">
        <f>TREND(Calibration!$A$2:$A$4,Calibration!$D$2:$D$4,G159)</f>
        <v>564.70338395765964</v>
      </c>
    </row>
    <row r="160" spans="1:12" x14ac:dyDescent="0.25">
      <c r="A160">
        <v>788891</v>
      </c>
      <c r="B160">
        <v>14.30500031</v>
      </c>
      <c r="C160">
        <v>0.60970002000000001</v>
      </c>
      <c r="D160">
        <v>1338.1569824200001</v>
      </c>
      <c r="E160">
        <v>1.90690005</v>
      </c>
      <c r="F160">
        <v>597.18902588000003</v>
      </c>
      <c r="G160">
        <v>1.4986000100000001</v>
      </c>
      <c r="H160">
        <v>9.9000003020963209E+37</v>
      </c>
      <c r="J160" s="2">
        <f>TREND(Calibration!$A$2:$A$4,Calibration!$B$2:$B$4,C160)</f>
        <v>398.01135658498197</v>
      </c>
      <c r="K160" s="2">
        <f>TREND(Calibration!$A$2:$A$4,Calibration!$C$2:$C$4,E160)</f>
        <v>748.64175024059887</v>
      </c>
      <c r="L160" s="2">
        <f>TREND(Calibration!$A$2:$A$4,Calibration!$D$2:$D$4,G160)</f>
        <v>566.4814244074621</v>
      </c>
    </row>
    <row r="161" spans="1:12" x14ac:dyDescent="0.25">
      <c r="A161">
        <v>793890</v>
      </c>
      <c r="B161">
        <v>14.42199993</v>
      </c>
      <c r="C161">
        <v>0.61729997000000003</v>
      </c>
      <c r="D161">
        <v>1205.2399902300001</v>
      </c>
      <c r="E161">
        <v>1.8334000100000001</v>
      </c>
      <c r="F161">
        <v>489.14099120999998</v>
      </c>
      <c r="G161">
        <v>1.49749994</v>
      </c>
      <c r="H161">
        <v>9.9000003020963209E+37</v>
      </c>
      <c r="J161" s="2">
        <f>TREND(Calibration!$A$2:$A$4,Calibration!$B$2:$B$4,C161)</f>
        <v>402.70558736437135</v>
      </c>
      <c r="K161" s="2">
        <f>TREND(Calibration!$A$2:$A$4,Calibration!$C$2:$C$4,E161)</f>
        <v>718.99215176512109</v>
      </c>
      <c r="L161" s="2">
        <f>TREND(Calibration!$A$2:$A$4,Calibration!$D$2:$D$4,G161)</f>
        <v>566.02654790569136</v>
      </c>
    </row>
    <row r="162" spans="1:12" x14ac:dyDescent="0.25">
      <c r="A162">
        <v>798890</v>
      </c>
      <c r="B162">
        <v>14.47399998</v>
      </c>
      <c r="C162">
        <v>0.62099998999999995</v>
      </c>
      <c r="D162">
        <v>1158.1529541</v>
      </c>
      <c r="E162">
        <v>1.7524000399999999</v>
      </c>
      <c r="F162">
        <v>422.74099731000001</v>
      </c>
      <c r="G162">
        <v>1.4830000400000001</v>
      </c>
      <c r="H162">
        <v>9.9000003020963209E+37</v>
      </c>
      <c r="J162" s="2">
        <f>TREND(Calibration!$A$2:$A$4,Calibration!$B$2:$B$4,C162)</f>
        <v>404.99096394821146</v>
      </c>
      <c r="K162" s="2">
        <f>TREND(Calibration!$A$2:$A$4,Calibration!$C$2:$C$4,E162)</f>
        <v>686.31711394166211</v>
      </c>
      <c r="L162" s="2">
        <f>TREND(Calibration!$A$2:$A$4,Calibration!$D$2:$D$4,G162)</f>
        <v>560.03087145962377</v>
      </c>
    </row>
    <row r="163" spans="1:12" x14ac:dyDescent="0.25">
      <c r="A163">
        <v>803890</v>
      </c>
      <c r="B163">
        <v>14.47999954</v>
      </c>
      <c r="C163">
        <v>0.61890000000000001</v>
      </c>
      <c r="D163">
        <v>1306.9119873</v>
      </c>
      <c r="E163">
        <v>1.8209999800000001</v>
      </c>
      <c r="F163">
        <v>403.18701171999999</v>
      </c>
      <c r="G163">
        <v>1.48889995</v>
      </c>
      <c r="H163">
        <v>9.9000003020963209E+37</v>
      </c>
      <c r="J163" s="2">
        <f>TREND(Calibration!$A$2:$A$4,Calibration!$B$2:$B$4,C163)</f>
        <v>403.69387150754943</v>
      </c>
      <c r="K163" s="2">
        <f>TREND(Calibration!$A$2:$A$4,Calibration!$C$2:$C$4,E163)</f>
        <v>713.99003325492879</v>
      </c>
      <c r="L163" s="2">
        <f>TREND(Calibration!$A$2:$A$4,Calibration!$D$2:$D$4,G163)</f>
        <v>562.47047114106419</v>
      </c>
    </row>
    <row r="164" spans="1:12" x14ac:dyDescent="0.25">
      <c r="A164">
        <v>808890</v>
      </c>
      <c r="B164">
        <v>14.376000400000001</v>
      </c>
      <c r="C164">
        <v>0.62809998</v>
      </c>
      <c r="D164">
        <v>1298.39294434</v>
      </c>
      <c r="E164">
        <v>1.7967</v>
      </c>
      <c r="F164">
        <v>255.76800537</v>
      </c>
      <c r="G164">
        <v>1.49650002</v>
      </c>
      <c r="H164">
        <v>9.9000003020963209E+37</v>
      </c>
      <c r="J164" s="2">
        <f>TREND(Calibration!$A$2:$A$4,Calibration!$B$2:$B$4,C164)</f>
        <v>409.3763864301169</v>
      </c>
      <c r="K164" s="2">
        <f>TREND(Calibration!$A$2:$A$4,Calibration!$C$2:$C$4,E164)</f>
        <v>704.18752634524344</v>
      </c>
      <c r="L164" s="2">
        <f>TREND(Calibration!$A$2:$A$4,Calibration!$D$2:$D$4,G164)</f>
        <v>565.61308320648982</v>
      </c>
    </row>
    <row r="165" spans="1:12" x14ac:dyDescent="0.25">
      <c r="A165">
        <v>813891</v>
      </c>
      <c r="B165">
        <v>14.29800034</v>
      </c>
      <c r="C165">
        <v>0.61729997000000003</v>
      </c>
      <c r="D165">
        <v>1010.79498291</v>
      </c>
      <c r="E165">
        <v>1.80209994</v>
      </c>
      <c r="F165">
        <v>556.27899170000001</v>
      </c>
      <c r="G165">
        <v>1.4991999899999999</v>
      </c>
      <c r="H165">
        <v>9.9000003020963209E+37</v>
      </c>
      <c r="J165" s="2">
        <f>TREND(Calibration!$A$2:$A$4,Calibration!$B$2:$B$4,C165)</f>
        <v>402.70558736437135</v>
      </c>
      <c r="K165" s="2">
        <f>TREND(Calibration!$A$2:$A$4,Calibration!$C$2:$C$4,E165)</f>
        <v>706.36583880319142</v>
      </c>
      <c r="L165" s="2">
        <f>TREND(Calibration!$A$2:$A$4,Calibration!$D$2:$D$4,G165)</f>
        <v>566.72951480492077</v>
      </c>
    </row>
    <row r="166" spans="1:12" x14ac:dyDescent="0.25">
      <c r="A166">
        <v>818891</v>
      </c>
      <c r="B166">
        <v>14.19799995</v>
      </c>
      <c r="C166">
        <v>0.61460000000000004</v>
      </c>
      <c r="D166">
        <v>960.24902343999997</v>
      </c>
      <c r="E166">
        <v>1.74489999</v>
      </c>
      <c r="F166">
        <v>501.66598511000001</v>
      </c>
      <c r="G166">
        <v>1.4953999499999999</v>
      </c>
      <c r="H166">
        <v>9.9000003020963209E+37</v>
      </c>
      <c r="J166" s="2">
        <f>TREND(Calibration!$A$2:$A$4,Calibration!$B$2:$B$4,C166)</f>
        <v>401.03790767208022</v>
      </c>
      <c r="K166" s="2">
        <f>TREND(Calibration!$A$2:$A$4,Calibration!$C$2:$C$4,E166)</f>
        <v>683.29162618619955</v>
      </c>
      <c r="L166" s="2">
        <f>TREND(Calibration!$A$2:$A$4,Calibration!$D$2:$D$4,G166)</f>
        <v>565.15820670471908</v>
      </c>
    </row>
    <row r="167" spans="1:12" x14ac:dyDescent="0.25">
      <c r="A167">
        <v>823890</v>
      </c>
      <c r="B167">
        <v>14.161999700000001</v>
      </c>
      <c r="C167">
        <v>0.61669998999999998</v>
      </c>
      <c r="D167">
        <v>932.33898925999995</v>
      </c>
      <c r="E167">
        <v>1.7783999399999999</v>
      </c>
      <c r="F167">
        <v>483.97000121999997</v>
      </c>
      <c r="G167">
        <v>1.49319994</v>
      </c>
      <c r="H167">
        <v>9.9000003020963209E+37</v>
      </c>
      <c r="J167" s="2">
        <f>TREND(Calibration!$A$2:$A$4,Calibration!$B$2:$B$4,C167)</f>
        <v>402.33500011274225</v>
      </c>
      <c r="K167" s="2">
        <f>TREND(Calibration!$A$2:$A$4,Calibration!$C$2:$C$4,E167)</f>
        <v>696.8053612324469</v>
      </c>
      <c r="L167" s="2">
        <f>TREND(Calibration!$A$2:$A$4,Calibration!$D$2:$D$4,G167)</f>
        <v>564.2485074558889</v>
      </c>
    </row>
    <row r="168" spans="1:12" x14ac:dyDescent="0.25">
      <c r="A168">
        <v>828890</v>
      </c>
      <c r="B168">
        <v>14.25599957</v>
      </c>
      <c r="C168">
        <v>0.61290001999999999</v>
      </c>
      <c r="D168">
        <v>841.68103026999995</v>
      </c>
      <c r="E168">
        <v>1.8782999499999999</v>
      </c>
      <c r="F168">
        <v>572.82000731999995</v>
      </c>
      <c r="G168">
        <v>1.4947999700000001</v>
      </c>
      <c r="H168">
        <v>9.9000003020963209E+37</v>
      </c>
      <c r="J168" s="2">
        <f>TREND(Calibration!$A$2:$A$4,Calibration!$B$2:$B$4,C168)</f>
        <v>399.98788781137762</v>
      </c>
      <c r="K168" s="2">
        <f>TREND(Calibration!$A$2:$A$4,Calibration!$C$2:$C$4,E168)</f>
        <v>737.10459350764313</v>
      </c>
      <c r="L168" s="2">
        <f>TREND(Calibration!$A$2:$A$4,Calibration!$D$2:$D$4,G168)</f>
        <v>564.91011630726041</v>
      </c>
    </row>
    <row r="169" spans="1:12" x14ac:dyDescent="0.25">
      <c r="A169">
        <v>833891</v>
      </c>
      <c r="B169">
        <v>14.39599991</v>
      </c>
      <c r="C169">
        <v>0.61619997000000004</v>
      </c>
      <c r="D169">
        <v>708.87799071999996</v>
      </c>
      <c r="E169">
        <v>1.8156000400000001</v>
      </c>
      <c r="F169">
        <v>662.01898193</v>
      </c>
      <c r="G169">
        <v>1.4943000099999999</v>
      </c>
      <c r="H169">
        <v>9.9000003020963209E+37</v>
      </c>
      <c r="J169" s="2">
        <f>TREND(Calibration!$A$2:$A$4,Calibration!$B$2:$B$4,C169)</f>
        <v>402.0261547552978</v>
      </c>
      <c r="K169" s="2">
        <f>TREND(Calibration!$A$2:$A$4,Calibration!$C$2:$C$4,E169)</f>
        <v>711.81172079698081</v>
      </c>
      <c r="L169" s="2">
        <f>TREND(Calibration!$A$2:$A$4,Calibration!$D$2:$D$4,G169)</f>
        <v>564.70338395765964</v>
      </c>
    </row>
    <row r="170" spans="1:12" x14ac:dyDescent="0.25">
      <c r="A170">
        <v>838891</v>
      </c>
      <c r="B170">
        <v>14.53499985</v>
      </c>
      <c r="C170">
        <v>0.63889998000000003</v>
      </c>
      <c r="D170">
        <v>403.64898682</v>
      </c>
      <c r="E170">
        <v>1.8199000400000001</v>
      </c>
      <c r="F170">
        <v>1369.0319824200001</v>
      </c>
      <c r="G170">
        <v>1.49380004</v>
      </c>
      <c r="H170">
        <v>9.9000003020963209E+37</v>
      </c>
      <c r="J170" s="2">
        <f>TREND(Calibration!$A$2:$A$4,Calibration!$B$2:$B$4,C170)</f>
        <v>416.04717931920237</v>
      </c>
      <c r="K170" s="2">
        <f>TREND(Calibration!$A$2:$A$4,Calibration!$C$2:$C$4,E170)</f>
        <v>713.54632221276984</v>
      </c>
      <c r="L170" s="2">
        <f>TREND(Calibration!$A$2:$A$4,Calibration!$D$2:$D$4,G170)</f>
        <v>564.49664747308111</v>
      </c>
    </row>
    <row r="171" spans="1:12" x14ac:dyDescent="0.25">
      <c r="A171">
        <v>843891</v>
      </c>
      <c r="B171">
        <v>14.50599957</v>
      </c>
      <c r="C171">
        <v>0.63829999999999998</v>
      </c>
      <c r="D171">
        <v>1244.7889404299999</v>
      </c>
      <c r="E171">
        <v>1.9667999700000001</v>
      </c>
      <c r="F171">
        <v>9.9000003020963209E+37</v>
      </c>
      <c r="G171">
        <v>1.5039999500000001</v>
      </c>
      <c r="H171">
        <v>9.9000003020963209E+37</v>
      </c>
      <c r="J171" s="2">
        <f>TREND(Calibration!$A$2:$A$4,Calibration!$B$2:$B$4,C171)</f>
        <v>415.67659206757332</v>
      </c>
      <c r="K171" s="2">
        <f>TREND(Calibration!$A$2:$A$4,Calibration!$C$2:$C$4,E171)</f>
        <v>772.80511908656479</v>
      </c>
      <c r="L171" s="2">
        <f>TREND(Calibration!$A$2:$A$4,Calibration!$D$2:$D$4,G171)</f>
        <v>568.71428760432411</v>
      </c>
    </row>
    <row r="172" spans="1:12" x14ac:dyDescent="0.25">
      <c r="A172">
        <v>848891</v>
      </c>
      <c r="B172">
        <v>14.472999570000001</v>
      </c>
      <c r="C172">
        <v>0.65130001000000004</v>
      </c>
      <c r="D172">
        <v>726.82702637</v>
      </c>
      <c r="E172">
        <v>2.1719999300000001</v>
      </c>
      <c r="F172">
        <v>9.9000003020963209E+37</v>
      </c>
      <c r="G172">
        <v>1.50890005</v>
      </c>
      <c r="H172">
        <v>9.9000003020963209E+37</v>
      </c>
      <c r="J172" s="2">
        <f>TREND(Calibration!$A$2:$A$4,Calibration!$B$2:$B$4,C172)</f>
        <v>423.70625635146598</v>
      </c>
      <c r="K172" s="2">
        <f>TREND(Calibration!$A$2:$A$4,Calibration!$C$2:$C$4,E172)</f>
        <v>855.58189609490523</v>
      </c>
      <c r="L172" s="2">
        <f>TREND(Calibration!$A$2:$A$4,Calibration!$D$2:$D$4,G172)</f>
        <v>570.74046807131867</v>
      </c>
    </row>
    <row r="173" spans="1:12" x14ac:dyDescent="0.25">
      <c r="A173">
        <v>853891</v>
      </c>
      <c r="B173">
        <v>14.37300014</v>
      </c>
      <c r="C173">
        <v>0.65399998000000004</v>
      </c>
      <c r="D173">
        <v>648.34100341999999</v>
      </c>
      <c r="E173">
        <v>2.1839001200000001</v>
      </c>
      <c r="F173">
        <v>9.9000003020963209E+37</v>
      </c>
      <c r="G173">
        <v>1.5110000400000001</v>
      </c>
      <c r="H173">
        <v>1186.2149658200001</v>
      </c>
      <c r="J173" s="2">
        <f>TREND(Calibration!$A$2:$A$4,Calibration!$B$2:$B$4,C173)</f>
        <v>425.37393604375711</v>
      </c>
      <c r="K173" s="2">
        <f>TREND(Calibration!$A$2:$A$4,Calibration!$C$2:$C$4,E173)</f>
        <v>860.38238130936088</v>
      </c>
      <c r="L173" s="2">
        <f>TREND(Calibration!$A$2:$A$4,Calibration!$D$2:$D$4,G173)</f>
        <v>571.60880927229096</v>
      </c>
    </row>
    <row r="174" spans="1:12" x14ac:dyDescent="0.25">
      <c r="A174">
        <v>858891</v>
      </c>
      <c r="B174">
        <v>14.30200005</v>
      </c>
      <c r="C174">
        <v>0.65179997999999995</v>
      </c>
      <c r="D174">
        <v>613.125</v>
      </c>
      <c r="E174">
        <v>2.1120998900000001</v>
      </c>
      <c r="F174">
        <v>9.9000003020963209E+37</v>
      </c>
      <c r="G174">
        <v>1.50940001</v>
      </c>
      <c r="H174">
        <v>9.9000003020963209E+37</v>
      </c>
      <c r="J174" s="2">
        <f>TREND(Calibration!$A$2:$A$4,Calibration!$B$2:$B$4,C174)</f>
        <v>424.01507082561</v>
      </c>
      <c r="K174" s="2">
        <f>TREND(Calibration!$A$2:$A$4,Calibration!$C$2:$C$4,E174)</f>
        <v>831.41847884145807</v>
      </c>
      <c r="L174" s="2">
        <f>TREND(Calibration!$A$2:$A$4,Calibration!$D$2:$D$4,G174)</f>
        <v>570.94720042091944</v>
      </c>
    </row>
    <row r="175" spans="1:12" x14ac:dyDescent="0.25">
      <c r="A175">
        <v>863890</v>
      </c>
      <c r="B175">
        <v>14.27900028</v>
      </c>
      <c r="C175">
        <v>0.64590000999999997</v>
      </c>
      <c r="D175">
        <v>746.94201659999999</v>
      </c>
      <c r="E175">
        <v>2.2341001</v>
      </c>
      <c r="F175">
        <v>9.9000003020963209E+37</v>
      </c>
      <c r="G175">
        <v>1.5055999799999999</v>
      </c>
      <c r="H175">
        <v>9.9000003020963209E+37</v>
      </c>
      <c r="J175" s="2">
        <f>TREND(Calibration!$A$2:$A$4,Calibration!$B$2:$B$4,C175)</f>
        <v>420.37085990692322</v>
      </c>
      <c r="K175" s="2">
        <f>TREND(Calibration!$A$2:$A$4,Calibration!$C$2:$C$4,E175)</f>
        <v>880.63283628158968</v>
      </c>
      <c r="L175" s="2">
        <f>TREND(Calibration!$A$2:$A$4,Calibration!$D$2:$D$4,G175)</f>
        <v>569.37589645569551</v>
      </c>
    </row>
    <row r="176" spans="1:12" x14ac:dyDescent="0.25">
      <c r="A176">
        <v>868890</v>
      </c>
      <c r="B176">
        <v>14.288999560000001</v>
      </c>
      <c r="C176">
        <v>0.63620001000000004</v>
      </c>
      <c r="D176">
        <v>865.58001708999996</v>
      </c>
      <c r="E176">
        <v>2.2497999700000002</v>
      </c>
      <c r="F176">
        <v>9.9000003020963209E+37</v>
      </c>
      <c r="G176">
        <v>1.51049995</v>
      </c>
      <c r="H176">
        <v>9.9000003020963209E+37</v>
      </c>
      <c r="J176" s="2">
        <f>TREND(Calibration!$A$2:$A$4,Calibration!$B$2:$B$4,C176)</f>
        <v>414.3794996269113</v>
      </c>
      <c r="K176" s="2">
        <f>TREND(Calibration!$A$2:$A$4,Calibration!$C$2:$C$4,E176)</f>
        <v>886.96609598617215</v>
      </c>
      <c r="L176" s="2">
        <f>TREND(Calibration!$A$2:$A$4,Calibration!$D$2:$D$4,G176)</f>
        <v>571.40202316797888</v>
      </c>
    </row>
    <row r="177" spans="1:12" x14ac:dyDescent="0.25">
      <c r="A177">
        <v>873892</v>
      </c>
      <c r="B177">
        <v>14.34000015</v>
      </c>
      <c r="C177">
        <v>0.63779998000000004</v>
      </c>
      <c r="D177">
        <v>471.84899902000001</v>
      </c>
      <c r="E177">
        <v>2.1688001200000002</v>
      </c>
      <c r="F177">
        <v>9.9000003020963209E+37</v>
      </c>
      <c r="G177">
        <v>1.51269996</v>
      </c>
      <c r="H177">
        <v>1072.1550293</v>
      </c>
      <c r="J177" s="2">
        <f>TREND(Calibration!$A$2:$A$4,Calibration!$B$2:$B$4,C177)</f>
        <v>415.36774671012887</v>
      </c>
      <c r="K177" s="2">
        <f>TREND(Calibration!$A$2:$A$4,Calibration!$C$2:$C$4,E177)</f>
        <v>854.29110657019453</v>
      </c>
      <c r="L177" s="2">
        <f>TREND(Calibration!$A$2:$A$4,Calibration!$D$2:$D$4,G177)</f>
        <v>572.31172241680906</v>
      </c>
    </row>
    <row r="178" spans="1:12" x14ac:dyDescent="0.25">
      <c r="A178">
        <v>878892</v>
      </c>
      <c r="B178">
        <v>14.43500042</v>
      </c>
      <c r="C178">
        <v>0.63450002999999999</v>
      </c>
      <c r="D178">
        <v>1008.82702637</v>
      </c>
      <c r="E178">
        <v>2.19260001</v>
      </c>
      <c r="F178">
        <v>9.9000003020963209E+37</v>
      </c>
      <c r="G178">
        <v>1.5046000500000001</v>
      </c>
      <c r="H178">
        <v>9.9000003020963209E+37</v>
      </c>
      <c r="J178" s="2">
        <f>TREND(Calibration!$A$2:$A$4,Calibration!$B$2:$B$4,C178)</f>
        <v>413.32947976620869</v>
      </c>
      <c r="K178" s="2">
        <f>TREND(Calibration!$A$2:$A$4,Calibration!$C$2:$C$4,E178)</f>
        <v>863.89187933522351</v>
      </c>
      <c r="L178" s="2">
        <f>TREND(Calibration!$A$2:$A$4,Calibration!$D$2:$D$4,G178)</f>
        <v>568.96242762151621</v>
      </c>
    </row>
    <row r="179" spans="1:12" x14ac:dyDescent="0.25">
      <c r="A179">
        <v>883890</v>
      </c>
      <c r="B179">
        <v>14.49600029</v>
      </c>
      <c r="C179">
        <v>0.63129997000000004</v>
      </c>
      <c r="D179">
        <v>1286.8370361299999</v>
      </c>
      <c r="E179">
        <v>2.02999997</v>
      </c>
      <c r="F179">
        <v>9.9000003020963209E+37</v>
      </c>
      <c r="G179">
        <v>1.5008000100000001</v>
      </c>
      <c r="H179">
        <v>9.9000003020963209E+37</v>
      </c>
      <c r="J179" s="2">
        <f>TREND(Calibration!$A$2:$A$4,Calibration!$B$2:$B$4,C179)</f>
        <v>411.35291147985254</v>
      </c>
      <c r="K179" s="2">
        <f>TREND(Calibration!$A$2:$A$4,Calibration!$C$2:$C$4,E179)</f>
        <v>798.29972594188337</v>
      </c>
      <c r="L179" s="2">
        <f>TREND(Calibration!$A$2:$A$4,Calibration!$D$2:$D$4,G179)</f>
        <v>567.39111952131452</v>
      </c>
    </row>
    <row r="180" spans="1:12" x14ac:dyDescent="0.25">
      <c r="A180">
        <v>888890</v>
      </c>
      <c r="B180">
        <v>14.4829998</v>
      </c>
      <c r="C180">
        <v>0.63620001000000004</v>
      </c>
      <c r="D180">
        <v>1146.5739746100001</v>
      </c>
      <c r="E180">
        <v>1.89450002</v>
      </c>
      <c r="F180">
        <v>1161.2010498</v>
      </c>
      <c r="G180">
        <v>1.4986000100000001</v>
      </c>
      <c r="H180">
        <v>9.9000003020963209E+37</v>
      </c>
      <c r="J180" s="2">
        <f>TREND(Calibration!$A$2:$A$4,Calibration!$B$2:$B$4,C180)</f>
        <v>414.3794996269113</v>
      </c>
      <c r="K180" s="2">
        <f>TREND(Calibration!$A$2:$A$4,Calibration!$C$2:$C$4,E180)</f>
        <v>743.63963173040645</v>
      </c>
      <c r="L180" s="2">
        <f>TREND(Calibration!$A$2:$A$4,Calibration!$D$2:$D$4,G180)</f>
        <v>566.4814244074621</v>
      </c>
    </row>
    <row r="181" spans="1:12" x14ac:dyDescent="0.25">
      <c r="A181">
        <v>893890</v>
      </c>
      <c r="B181">
        <v>14.385999679999999</v>
      </c>
      <c r="C181">
        <v>0.63290000000000002</v>
      </c>
      <c r="D181">
        <v>9.9000003020963209E+37</v>
      </c>
      <c r="E181">
        <v>1.88100004</v>
      </c>
      <c r="F181">
        <v>728.74499512</v>
      </c>
      <c r="G181">
        <v>1.4986000100000001</v>
      </c>
      <c r="H181">
        <v>9.9000003020963209E+37</v>
      </c>
      <c r="J181" s="2">
        <f>TREND(Calibration!$A$2:$A$4,Calibration!$B$2:$B$4,C181)</f>
        <v>412.34119562303061</v>
      </c>
      <c r="K181" s="2">
        <f>TREND(Calibration!$A$2:$A$4,Calibration!$C$2:$C$4,E181)</f>
        <v>738.19379814409854</v>
      </c>
      <c r="L181" s="2">
        <f>TREND(Calibration!$A$2:$A$4,Calibration!$D$2:$D$4,G181)</f>
        <v>566.4814244074621</v>
      </c>
    </row>
    <row r="182" spans="1:12" x14ac:dyDescent="0.25">
      <c r="A182">
        <v>898891</v>
      </c>
      <c r="B182">
        <v>14.27600002</v>
      </c>
      <c r="C182">
        <v>0.63450002999999999</v>
      </c>
      <c r="D182">
        <v>1285.0100097699999</v>
      </c>
      <c r="E182">
        <v>1.8502000599999999</v>
      </c>
      <c r="F182">
        <v>520.76397704999999</v>
      </c>
      <c r="G182">
        <v>1.50510001</v>
      </c>
      <c r="H182">
        <v>9.9000003020963209E+37</v>
      </c>
      <c r="J182" s="2">
        <f>TREND(Calibration!$A$2:$A$4,Calibration!$B$2:$B$4,C182)</f>
        <v>413.32947976620869</v>
      </c>
      <c r="K182" s="2">
        <f>TREND(Calibration!$A$2:$A$4,Calibration!$C$2:$C$4,E182)</f>
        <v>725.76921932682512</v>
      </c>
      <c r="L182" s="2">
        <f>TREND(Calibration!$A$2:$A$4,Calibration!$D$2:$D$4,G182)</f>
        <v>569.16915997111698</v>
      </c>
    </row>
    <row r="183" spans="1:12" x14ac:dyDescent="0.25">
      <c r="A183">
        <v>903892</v>
      </c>
      <c r="B183">
        <v>14.178000450000001</v>
      </c>
      <c r="C183">
        <v>0.62639999000000002</v>
      </c>
      <c r="D183">
        <v>965.01300048999997</v>
      </c>
      <c r="E183">
        <v>1.69410002</v>
      </c>
      <c r="F183">
        <v>619.80700683999999</v>
      </c>
      <c r="G183">
        <v>1.51269996</v>
      </c>
      <c r="H183">
        <v>9.9000003020963209E+37</v>
      </c>
      <c r="J183" s="2">
        <f>TREND(Calibration!$A$2:$A$4,Calibration!$B$2:$B$4,C183)</f>
        <v>408.32636039275428</v>
      </c>
      <c r="K183" s="2">
        <f>TREND(Calibration!$A$2:$A$4,Calibration!$C$2:$C$4,E183)</f>
        <v>662.79913784107328</v>
      </c>
      <c r="L183" s="2">
        <f>TREND(Calibration!$A$2:$A$4,Calibration!$D$2:$D$4,G183)</f>
        <v>572.31172241680906</v>
      </c>
    </row>
    <row r="184" spans="1:12" x14ac:dyDescent="0.25">
      <c r="A184">
        <v>908890</v>
      </c>
      <c r="B184">
        <v>14.149000170000001</v>
      </c>
      <c r="C184">
        <v>0.63239997999999997</v>
      </c>
      <c r="D184">
        <v>1064.3420410199999</v>
      </c>
      <c r="E184">
        <v>1.67569995</v>
      </c>
      <c r="F184">
        <v>708.31799316000001</v>
      </c>
      <c r="G184">
        <v>1.5132000400000001</v>
      </c>
      <c r="H184">
        <v>9.9000003020963209E+37</v>
      </c>
      <c r="J184" s="2">
        <f>TREND(Calibration!$A$2:$A$4,Calibration!$B$2:$B$4,C184)</f>
        <v>412.0323502655861</v>
      </c>
      <c r="K184" s="2">
        <f>TREND(Calibration!$A$2:$A$4,Calibration!$C$2:$C$4,E184)</f>
        <v>655.37662912651081</v>
      </c>
      <c r="L184" s="2">
        <f>TREND(Calibration!$A$2:$A$4,Calibration!$D$2:$D$4,G184)</f>
        <v>572.51850438614338</v>
      </c>
    </row>
    <row r="185" spans="1:12" x14ac:dyDescent="0.25">
      <c r="A185">
        <v>913891</v>
      </c>
      <c r="B185">
        <v>14.178000450000001</v>
      </c>
      <c r="C185">
        <v>0.63290000000000002</v>
      </c>
      <c r="D185">
        <v>761.50299071999996</v>
      </c>
      <c r="E185">
        <v>1.77509999</v>
      </c>
      <c r="F185">
        <v>933.79400635000002</v>
      </c>
      <c r="G185">
        <v>1.51370001</v>
      </c>
      <c r="H185">
        <v>9.9000003020963209E+37</v>
      </c>
      <c r="J185" s="2">
        <f>TREND(Calibration!$A$2:$A$4,Calibration!$B$2:$B$4,C185)</f>
        <v>412.34119562303061</v>
      </c>
      <c r="K185" s="2">
        <f>TREND(Calibration!$A$2:$A$4,Calibration!$C$2:$C$4,E185)</f>
        <v>695.47417566453225</v>
      </c>
      <c r="L185" s="2">
        <f>TREND(Calibration!$A$2:$A$4,Calibration!$D$2:$D$4,G185)</f>
        <v>572.7252408707219</v>
      </c>
    </row>
    <row r="186" spans="1:12" x14ac:dyDescent="0.25">
      <c r="A186">
        <v>918890</v>
      </c>
      <c r="B186">
        <v>14.317999840000001</v>
      </c>
      <c r="C186">
        <v>0.63559997000000001</v>
      </c>
      <c r="D186">
        <v>740.26202393000005</v>
      </c>
      <c r="E186">
        <v>1.81780005</v>
      </c>
      <c r="F186">
        <v>1135.6610107399999</v>
      </c>
      <c r="G186">
        <v>1.5159000199999999</v>
      </c>
      <c r="H186">
        <v>9.9000003020963209E+37</v>
      </c>
      <c r="J186" s="2">
        <f>TREND(Calibration!$A$2:$A$4,Calibration!$B$2:$B$4,C186)</f>
        <v>414.00887531532175</v>
      </c>
      <c r="K186" s="2">
        <f>TREND(Calibration!$A$2:$A$4,Calibration!$C$2:$C$4,E186)</f>
        <v>712.69919532273661</v>
      </c>
      <c r="L186" s="2">
        <f>TREND(Calibration!$A$2:$A$4,Calibration!$D$2:$D$4,G186)</f>
        <v>573.63494011955208</v>
      </c>
    </row>
    <row r="187" spans="1:12" x14ac:dyDescent="0.25">
      <c r="A187">
        <v>923890</v>
      </c>
      <c r="B187">
        <v>14.493000029999999</v>
      </c>
      <c r="C187">
        <v>0.64370000000000005</v>
      </c>
      <c r="D187">
        <v>591.67797852000001</v>
      </c>
      <c r="E187">
        <v>1.90900004</v>
      </c>
      <c r="F187">
        <v>9.9000003020963209E+37</v>
      </c>
      <c r="G187">
        <v>1.5181000200000001</v>
      </c>
      <c r="H187">
        <v>9.9000003020963209E+37</v>
      </c>
      <c r="J187" s="2">
        <f>TREND(Calibration!$A$2:$A$4,Calibration!$B$2:$B$4,C187)</f>
        <v>419.01198851211609</v>
      </c>
      <c r="K187" s="2">
        <f>TREND(Calibration!$A$2:$A$4,Calibration!$C$2:$C$4,E187)</f>
        <v>749.48887713063209</v>
      </c>
      <c r="L187" s="2">
        <f>TREND(Calibration!$A$2:$A$4,Calibration!$D$2:$D$4,G187)</f>
        <v>574.54463523340462</v>
      </c>
    </row>
    <row r="188" spans="1:12" x14ac:dyDescent="0.25">
      <c r="A188">
        <v>928891</v>
      </c>
      <c r="B188">
        <v>14.597000120000001</v>
      </c>
      <c r="C188">
        <v>0.64529996999999995</v>
      </c>
      <c r="D188">
        <v>597.92602538999995</v>
      </c>
      <c r="E188">
        <v>2.0878000299999999</v>
      </c>
      <c r="F188">
        <v>9.9000003020963209E+37</v>
      </c>
      <c r="G188">
        <v>1.5055999799999999</v>
      </c>
      <c r="H188">
        <v>9.9000003020963209E+37</v>
      </c>
      <c r="J188" s="2">
        <f>TREND(Calibration!$A$2:$A$4,Calibration!$B$2:$B$4,C188)</f>
        <v>420.00023559533366</v>
      </c>
      <c r="K188" s="2">
        <f>TREND(Calibration!$A$2:$A$4,Calibration!$C$2:$C$4,E188)</f>
        <v>821.61602033925408</v>
      </c>
      <c r="L188" s="2">
        <f>TREND(Calibration!$A$2:$A$4,Calibration!$D$2:$D$4,G188)</f>
        <v>569.37589645569551</v>
      </c>
    </row>
    <row r="189" spans="1:12" x14ac:dyDescent="0.25">
      <c r="A189">
        <v>933904</v>
      </c>
      <c r="B189">
        <v>14.53199959</v>
      </c>
      <c r="C189">
        <v>0.63829999999999998</v>
      </c>
      <c r="D189">
        <v>788.82800293000003</v>
      </c>
      <c r="E189">
        <v>1.9683999999999999</v>
      </c>
      <c r="F189">
        <v>9.9000003020963209E+37</v>
      </c>
      <c r="G189">
        <v>1.5077999799999999</v>
      </c>
      <c r="H189">
        <v>1333.3079834</v>
      </c>
      <c r="J189" s="2">
        <f>TREND(Calibration!$A$2:$A$4,Calibration!$B$2:$B$4,C189)</f>
        <v>415.67659206757332</v>
      </c>
      <c r="K189" s="2">
        <f>TREND(Calibration!$A$2:$A$4,Calibration!$C$2:$C$4,E189)</f>
        <v>773.45056427337977</v>
      </c>
      <c r="L189" s="2">
        <f>TREND(Calibration!$A$2:$A$4,Calibration!$D$2:$D$4,G189)</f>
        <v>570.28559156954793</v>
      </c>
    </row>
    <row r="190" spans="1:12" x14ac:dyDescent="0.25">
      <c r="A190">
        <v>938891</v>
      </c>
      <c r="B190">
        <v>14.43500042</v>
      </c>
      <c r="C190">
        <v>0.63290000000000002</v>
      </c>
      <c r="D190">
        <v>668.08001708999996</v>
      </c>
      <c r="E190">
        <v>1.95169997</v>
      </c>
      <c r="F190">
        <v>9.9000003020963209E+37</v>
      </c>
      <c r="G190">
        <v>1.5046000500000001</v>
      </c>
      <c r="H190">
        <v>9.9000003020963209E+37</v>
      </c>
      <c r="J190" s="2">
        <f>TREND(Calibration!$A$2:$A$4,Calibration!$B$2:$B$4,C190)</f>
        <v>412.34119562303061</v>
      </c>
      <c r="K190" s="2">
        <f>TREND(Calibration!$A$2:$A$4,Calibration!$C$2:$C$4,E190)</f>
        <v>766.71384434739832</v>
      </c>
      <c r="L190" s="2">
        <f>TREND(Calibration!$A$2:$A$4,Calibration!$D$2:$D$4,G190)</f>
        <v>568.96242762151621</v>
      </c>
    </row>
    <row r="191" spans="1:12" x14ac:dyDescent="0.25">
      <c r="A191">
        <v>943891</v>
      </c>
      <c r="B191">
        <v>14.321000099999999</v>
      </c>
      <c r="C191">
        <v>0.62540001000000001</v>
      </c>
      <c r="D191">
        <v>927.70898437000005</v>
      </c>
      <c r="E191">
        <v>1.9722000399999999</v>
      </c>
      <c r="F191">
        <v>9.9000003020963209E+37</v>
      </c>
      <c r="G191">
        <v>1.50349998</v>
      </c>
      <c r="H191">
        <v>1352.4969482399999</v>
      </c>
      <c r="J191" s="2">
        <f>TREND(Calibration!$A$2:$A$4,Calibration!$B$2:$B$4,C191)</f>
        <v>407.70870673782576</v>
      </c>
      <c r="K191" s="2">
        <f>TREND(Calibration!$A$2:$A$4,Calibration!$C$2:$C$4,E191)</f>
        <v>774.98348398595078</v>
      </c>
      <c r="L191" s="2">
        <f>TREND(Calibration!$A$2:$A$4,Calibration!$D$2:$D$4,G191)</f>
        <v>568.50755111974547</v>
      </c>
    </row>
    <row r="192" spans="1:12" x14ac:dyDescent="0.25">
      <c r="A192">
        <v>948890</v>
      </c>
      <c r="B192">
        <v>14.26299953</v>
      </c>
      <c r="C192">
        <v>0.61619997000000004</v>
      </c>
      <c r="D192">
        <v>888.47100829999999</v>
      </c>
      <c r="E192">
        <v>1.9198000399999999</v>
      </c>
      <c r="F192">
        <v>9.9000003020963209E+37</v>
      </c>
      <c r="G192">
        <v>1.50129998</v>
      </c>
      <c r="H192">
        <v>9.9000003020963209E+37</v>
      </c>
      <c r="J192" s="2">
        <f>TREND(Calibration!$A$2:$A$4,Calibration!$B$2:$B$4,C192)</f>
        <v>402.0261547552978</v>
      </c>
      <c r="K192" s="2">
        <f>TREND(Calibration!$A$2:$A$4,Calibration!$C$2:$C$4,E192)</f>
        <v>753.8455504540093</v>
      </c>
      <c r="L192" s="2">
        <f>TREND(Calibration!$A$2:$A$4,Calibration!$D$2:$D$4,G192)</f>
        <v>567.59785600589305</v>
      </c>
    </row>
    <row r="193" spans="1:12" x14ac:dyDescent="0.25">
      <c r="A193">
        <v>953890</v>
      </c>
      <c r="B193">
        <v>14.18500042</v>
      </c>
      <c r="C193">
        <v>0.61460000000000004</v>
      </c>
      <c r="D193">
        <v>9.9000003020963209E+37</v>
      </c>
      <c r="E193">
        <v>1.9214999699999999</v>
      </c>
      <c r="F193">
        <v>778.73199463000003</v>
      </c>
      <c r="G193">
        <v>1.50619996</v>
      </c>
      <c r="H193">
        <v>9.9000003020963209E+37</v>
      </c>
      <c r="J193" s="2">
        <f>TREND(Calibration!$A$2:$A$4,Calibration!$B$2:$B$4,C193)</f>
        <v>401.03790767208022</v>
      </c>
      <c r="K193" s="2">
        <f>TREND(Calibration!$A$2:$A$4,Calibration!$C$2:$C$4,E193)</f>
        <v>754.53129486906573</v>
      </c>
      <c r="L193" s="2">
        <f>TREND(Calibration!$A$2:$A$4,Calibration!$D$2:$D$4,G193)</f>
        <v>569.62398685315429</v>
      </c>
    </row>
    <row r="194" spans="1:12" x14ac:dyDescent="0.25">
      <c r="A194">
        <v>958891</v>
      </c>
      <c r="B194">
        <v>14.288999560000001</v>
      </c>
      <c r="C194">
        <v>0.61669998999999998</v>
      </c>
      <c r="D194">
        <v>1055.7130127</v>
      </c>
      <c r="E194">
        <v>1.8642000000000001</v>
      </c>
      <c r="F194">
        <v>621.14202881000006</v>
      </c>
      <c r="G194">
        <v>1.50510001</v>
      </c>
      <c r="H194">
        <v>9.9000003020963209E+37</v>
      </c>
      <c r="J194" s="2">
        <f>TREND(Calibration!$A$2:$A$4,Calibration!$B$2:$B$4,C194)</f>
        <v>402.33500011274225</v>
      </c>
      <c r="K194" s="2">
        <f>TREND(Calibration!$A$2:$A$4,Calibration!$C$2:$C$4,E194)</f>
        <v>731.41673461635128</v>
      </c>
      <c r="L194" s="2">
        <f>TREND(Calibration!$A$2:$A$4,Calibration!$D$2:$D$4,G194)</f>
        <v>569.16915997111698</v>
      </c>
    </row>
    <row r="195" spans="1:12" x14ac:dyDescent="0.25">
      <c r="A195">
        <v>963891</v>
      </c>
      <c r="B195">
        <v>14.40499973</v>
      </c>
      <c r="C195">
        <v>0.61780000000000002</v>
      </c>
      <c r="D195">
        <v>830.74102783000001</v>
      </c>
      <c r="E195">
        <v>1.9953999499999999</v>
      </c>
      <c r="F195">
        <v>561.39898682</v>
      </c>
      <c r="G195">
        <v>1.50619996</v>
      </c>
      <c r="H195">
        <v>9.9000003020963209E+37</v>
      </c>
      <c r="J195" s="2">
        <f>TREND(Calibration!$A$2:$A$4,Calibration!$B$2:$B$4,C195)</f>
        <v>403.01443889847587</v>
      </c>
      <c r="K195" s="2">
        <f>TREND(Calibration!$A$2:$A$4,Calibration!$C$2:$C$4,E195)</f>
        <v>784.34222741203905</v>
      </c>
      <c r="L195" s="2">
        <f>TREND(Calibration!$A$2:$A$4,Calibration!$D$2:$D$4,G195)</f>
        <v>569.62398685315429</v>
      </c>
    </row>
    <row r="196" spans="1:12" x14ac:dyDescent="0.25">
      <c r="A196">
        <v>968890</v>
      </c>
      <c r="B196">
        <v>14.51200008</v>
      </c>
      <c r="C196">
        <v>0.62429999999999997</v>
      </c>
      <c r="D196">
        <v>812.60101318</v>
      </c>
      <c r="E196">
        <v>2.0850999400000001</v>
      </c>
      <c r="F196">
        <v>713.52697753999996</v>
      </c>
      <c r="G196">
        <v>1.5082999500000001</v>
      </c>
      <c r="H196">
        <v>9.9000003020963209E+37</v>
      </c>
      <c r="J196" s="2">
        <f>TREND(Calibration!$A$2:$A$4,Calibration!$B$2:$B$4,C196)</f>
        <v>407.02926795209214</v>
      </c>
      <c r="K196" s="2">
        <f>TREND(Calibration!$A$2:$A$4,Calibration!$C$2:$C$4,E196)</f>
        <v>820.52681570279879</v>
      </c>
      <c r="L196" s="2">
        <f>TREND(Calibration!$A$2:$A$4,Calibration!$D$2:$D$4,G196)</f>
        <v>570.49232805412657</v>
      </c>
    </row>
    <row r="197" spans="1:12" x14ac:dyDescent="0.25">
      <c r="A197">
        <v>973890</v>
      </c>
      <c r="B197">
        <v>14.597000120000001</v>
      </c>
      <c r="C197">
        <v>0.64480000999999998</v>
      </c>
      <c r="D197">
        <v>467.32299805000002</v>
      </c>
      <c r="E197">
        <v>1.92040002</v>
      </c>
      <c r="F197">
        <v>9.9000003020963209E+37</v>
      </c>
      <c r="G197">
        <v>1.5055999799999999</v>
      </c>
      <c r="H197">
        <v>9.9000003020963209E+37</v>
      </c>
      <c r="J197" s="2">
        <f>TREND(Calibration!$A$2:$A$4,Calibration!$B$2:$B$4,C197)</f>
        <v>419.69142729784966</v>
      </c>
      <c r="K197" s="2">
        <f>TREND(Calibration!$A$2:$A$4,Calibration!$C$2:$C$4,E197)</f>
        <v>754.08757979295012</v>
      </c>
      <c r="L197" s="2">
        <f>TREND(Calibration!$A$2:$A$4,Calibration!$D$2:$D$4,G197)</f>
        <v>569.37589645569551</v>
      </c>
    </row>
    <row r="198" spans="1:12" x14ac:dyDescent="0.25">
      <c r="A198">
        <v>978891</v>
      </c>
      <c r="B198">
        <v>14.51599979</v>
      </c>
      <c r="C198">
        <v>0.63940001000000002</v>
      </c>
      <c r="D198">
        <v>694.06896973000005</v>
      </c>
      <c r="E198">
        <v>1.9787000400000001</v>
      </c>
      <c r="F198">
        <v>9.9000003020963209E+37</v>
      </c>
      <c r="G198">
        <v>1.5082999500000001</v>
      </c>
      <c r="H198">
        <v>9.9000003020963209E+37</v>
      </c>
      <c r="J198" s="2">
        <f>TREND(Calibration!$A$2:$A$4,Calibration!$B$2:$B$4,C198)</f>
        <v>416.35603085330695</v>
      </c>
      <c r="K198" s="2">
        <f>TREND(Calibration!$A$2:$A$4,Calibration!$C$2:$C$4,E198)</f>
        <v>777.60555589353896</v>
      </c>
      <c r="L198" s="2">
        <f>TREND(Calibration!$A$2:$A$4,Calibration!$D$2:$D$4,G198)</f>
        <v>570.49232805412657</v>
      </c>
    </row>
    <row r="199" spans="1:12" x14ac:dyDescent="0.25">
      <c r="A199">
        <v>983891</v>
      </c>
      <c r="B199">
        <v>14.40499973</v>
      </c>
      <c r="C199">
        <v>0.63779998000000004</v>
      </c>
      <c r="D199">
        <v>888.67498779000005</v>
      </c>
      <c r="E199">
        <v>1.9991999899999999</v>
      </c>
      <c r="F199">
        <v>9.9000003020963209E+37</v>
      </c>
      <c r="G199">
        <v>1.51429999</v>
      </c>
      <c r="H199">
        <v>9.9000003020963209E+37</v>
      </c>
      <c r="J199" s="2">
        <f>TREND(Calibration!$A$2:$A$4,Calibration!$B$2:$B$4,C199)</f>
        <v>415.36774671012887</v>
      </c>
      <c r="K199" s="2">
        <f>TREND(Calibration!$A$2:$A$4,Calibration!$C$2:$C$4,E199)</f>
        <v>785.87514712460995</v>
      </c>
      <c r="L199" s="2">
        <f>TREND(Calibration!$A$2:$A$4,Calibration!$D$2:$D$4,G199)</f>
        <v>572.97333126818069</v>
      </c>
    </row>
    <row r="200" spans="1:12" x14ac:dyDescent="0.25">
      <c r="A200">
        <v>988890</v>
      </c>
      <c r="B200">
        <v>14.32699966</v>
      </c>
      <c r="C200">
        <v>0.63940001000000002</v>
      </c>
      <c r="D200">
        <v>772.85900878999996</v>
      </c>
      <c r="E200">
        <v>1.9824999599999999</v>
      </c>
      <c r="F200">
        <v>9.9000003020963209E+37</v>
      </c>
      <c r="G200">
        <v>1.5245000099999999</v>
      </c>
      <c r="H200">
        <v>1263.9439697299999</v>
      </c>
      <c r="J200" s="2">
        <f>TREND(Calibration!$A$2:$A$4,Calibration!$B$2:$B$4,C200)</f>
        <v>416.35603085330695</v>
      </c>
      <c r="K200" s="2">
        <f>TREND(Calibration!$A$2:$A$4,Calibration!$C$2:$C$4,E200)</f>
        <v>779.13842719862851</v>
      </c>
      <c r="L200" s="2">
        <f>TREND(Calibration!$A$2:$A$4,Calibration!$D$2:$D$4,G200)</f>
        <v>577.19101688417925</v>
      </c>
    </row>
    <row r="201" spans="1:12" x14ac:dyDescent="0.25">
      <c r="A201">
        <v>993903</v>
      </c>
      <c r="B201">
        <v>14.25300026</v>
      </c>
      <c r="C201">
        <v>0.63940001000000002</v>
      </c>
      <c r="D201">
        <v>882.24499512</v>
      </c>
      <c r="E201">
        <v>2.3087000799999999</v>
      </c>
      <c r="F201">
        <v>9.9000003020963209E+37</v>
      </c>
      <c r="G201">
        <v>1.52890003</v>
      </c>
      <c r="H201">
        <v>1355.6960449200001</v>
      </c>
      <c r="J201" s="2">
        <f>TREND(Calibration!$A$2:$A$4,Calibration!$B$2:$B$4,C201)</f>
        <v>416.35603085330695</v>
      </c>
      <c r="K201" s="2">
        <f>TREND(Calibration!$A$2:$A$4,Calibration!$C$2:$C$4,E201)</f>
        <v>910.72614579922629</v>
      </c>
      <c r="L201" s="2">
        <f>TREND(Calibration!$A$2:$A$4,Calibration!$D$2:$D$4,G201)</f>
        <v>579.01041538183972</v>
      </c>
    </row>
    <row r="202" spans="1:12" x14ac:dyDescent="0.25">
      <c r="A202">
        <v>998891</v>
      </c>
      <c r="B202">
        <v>14.272000309999999</v>
      </c>
      <c r="C202">
        <v>0.62860000000000005</v>
      </c>
      <c r="D202">
        <v>876.35198975000003</v>
      </c>
      <c r="E202">
        <v>2.4992999999999999</v>
      </c>
      <c r="F202">
        <v>9.9000003020963209E+37</v>
      </c>
      <c r="G202">
        <v>1.52719998</v>
      </c>
      <c r="H202">
        <v>9.9000003020963209E+37</v>
      </c>
      <c r="J202" s="2">
        <f>TREND(Calibration!$A$2:$A$4,Calibration!$B$2:$B$4,C202)</f>
        <v>409.68523178756141</v>
      </c>
      <c r="K202" s="2">
        <f>TREND(Calibration!$A$2:$A$4,Calibration!$C$2:$C$4,E202)</f>
        <v>987.61332977161851</v>
      </c>
      <c r="L202" s="2">
        <f>TREND(Calibration!$A$2:$A$4,Calibration!$D$2:$D$4,G202)</f>
        <v>578.3074484826102</v>
      </c>
    </row>
    <row r="203" spans="1:12" x14ac:dyDescent="0.25">
      <c r="A203">
        <v>1003891</v>
      </c>
      <c r="B203">
        <v>14.324000359999999</v>
      </c>
      <c r="C203">
        <v>0.62480002999999995</v>
      </c>
      <c r="D203">
        <v>1251.14294434</v>
      </c>
      <c r="E203">
        <v>2.3383998899999998</v>
      </c>
      <c r="F203">
        <v>1108.3730468700001</v>
      </c>
      <c r="G203">
        <v>1.5336999899999999</v>
      </c>
      <c r="H203">
        <v>9.9000003020963209E+37</v>
      </c>
      <c r="J203" s="2">
        <f>TREND(Calibration!$A$2:$A$4,Calibration!$B$2:$B$4,C203)</f>
        <v>407.33811948619672</v>
      </c>
      <c r="K203" s="2">
        <f>TREND(Calibration!$A$2:$A$4,Calibration!$C$2:$C$4,E203)</f>
        <v>922.7069207933348</v>
      </c>
      <c r="L203" s="2">
        <f>TREND(Calibration!$A$2:$A$4,Calibration!$D$2:$D$4,G203)</f>
        <v>580.99518818124284</v>
      </c>
    </row>
    <row r="204" spans="1:12" x14ac:dyDescent="0.25">
      <c r="A204">
        <v>1008891</v>
      </c>
      <c r="B204">
        <v>14.414999959999999</v>
      </c>
      <c r="C204">
        <v>0.63349997999999996</v>
      </c>
      <c r="D204">
        <v>605.16802978999999</v>
      </c>
      <c r="E204">
        <v>2.2864999799999999</v>
      </c>
      <c r="F204">
        <v>9.9000003020963209E+37</v>
      </c>
      <c r="G204">
        <v>1.53429997</v>
      </c>
      <c r="H204">
        <v>1229.2960205100001</v>
      </c>
      <c r="J204" s="2">
        <f>TREND(Calibration!$A$2:$A$4,Calibration!$B$2:$B$4,C204)</f>
        <v>412.7117828746596</v>
      </c>
      <c r="K204" s="2">
        <f>TREND(Calibration!$A$2:$A$4,Calibration!$C$2:$C$4,E204)</f>
        <v>901.77072140604969</v>
      </c>
      <c r="L204" s="2">
        <f>TREND(Calibration!$A$2:$A$4,Calibration!$D$2:$D$4,G204)</f>
        <v>581.24327857870162</v>
      </c>
    </row>
    <row r="205" spans="1:12" x14ac:dyDescent="0.25">
      <c r="A205">
        <v>1013891</v>
      </c>
      <c r="B205">
        <v>14.50599957</v>
      </c>
      <c r="C205">
        <v>0.62860000000000005</v>
      </c>
      <c r="D205">
        <v>977.28601074000005</v>
      </c>
      <c r="E205">
        <v>2.2390000799999998</v>
      </c>
      <c r="F205">
        <v>9.9000003020963209E+37</v>
      </c>
      <c r="G205">
        <v>1.5332000299999999</v>
      </c>
      <c r="H205">
        <v>9.9000003020963209E+37</v>
      </c>
      <c r="J205" s="2">
        <f>TREND(Calibration!$A$2:$A$4,Calibration!$B$2:$B$4,C205)</f>
        <v>409.68523178756141</v>
      </c>
      <c r="K205" s="2">
        <f>TREND(Calibration!$A$2:$A$4,Calibration!$C$2:$C$4,E205)</f>
        <v>882.60946703631942</v>
      </c>
      <c r="L205" s="2">
        <f>TREND(Calibration!$A$2:$A$4,Calibration!$D$2:$D$4,G205)</f>
        <v>580.78845583164207</v>
      </c>
    </row>
    <row r="206" spans="1:12" x14ac:dyDescent="0.25">
      <c r="A206">
        <v>1018891</v>
      </c>
      <c r="B206">
        <v>14.4090004</v>
      </c>
      <c r="C206">
        <v>0.62099998999999995</v>
      </c>
      <c r="D206">
        <v>1062.8289794899999</v>
      </c>
      <c r="E206">
        <v>2.1266999200000001</v>
      </c>
      <c r="F206">
        <v>9.9000003020963209E+37</v>
      </c>
      <c r="G206">
        <v>1.53100002</v>
      </c>
      <c r="H206">
        <v>9.9000003020963209E+37</v>
      </c>
      <c r="J206" s="2">
        <f>TREND(Calibration!$A$2:$A$4,Calibration!$B$2:$B$4,C206)</f>
        <v>404.99096394821146</v>
      </c>
      <c r="K206" s="2">
        <f>TREND(Calibration!$A$2:$A$4,Calibration!$C$2:$C$4,E206)</f>
        <v>837.30806784344941</v>
      </c>
      <c r="L206" s="2">
        <f>TREND(Calibration!$A$2:$A$4,Calibration!$D$2:$D$4,G206)</f>
        <v>579.87875658281189</v>
      </c>
    </row>
    <row r="207" spans="1:12" x14ac:dyDescent="0.25">
      <c r="A207">
        <v>1023890</v>
      </c>
      <c r="B207">
        <v>14.350000380000001</v>
      </c>
      <c r="C207">
        <v>0.62319999999999998</v>
      </c>
      <c r="D207">
        <v>673.03002930000002</v>
      </c>
      <c r="E207">
        <v>2.04620004</v>
      </c>
      <c r="F207">
        <v>9.9000003020963209E+37</v>
      </c>
      <c r="G207">
        <v>1.5316000000000001</v>
      </c>
      <c r="H207">
        <v>1073.4630127</v>
      </c>
      <c r="J207" s="2">
        <f>TREND(Calibration!$A$2:$A$4,Calibration!$B$2:$B$4,C207)</f>
        <v>406.34983534301864</v>
      </c>
      <c r="K207" s="2">
        <f>TREND(Calibration!$A$2:$A$4,Calibration!$C$2:$C$4,E207)</f>
        <v>804.83476416464669</v>
      </c>
      <c r="L207" s="2">
        <f>TREND(Calibration!$A$2:$A$4,Calibration!$D$2:$D$4,G207)</f>
        <v>580.12684698027067</v>
      </c>
    </row>
    <row r="208" spans="1:12" x14ac:dyDescent="0.25">
      <c r="A208">
        <v>1028890</v>
      </c>
      <c r="B208">
        <v>14.28199959</v>
      </c>
      <c r="C208">
        <v>0.62480002999999995</v>
      </c>
      <c r="D208">
        <v>574.13201904000005</v>
      </c>
      <c r="E208">
        <v>2.0208001100000001</v>
      </c>
      <c r="F208">
        <v>9.9000003020963209E+37</v>
      </c>
      <c r="G208">
        <v>1.5348000500000001</v>
      </c>
      <c r="H208">
        <v>9.9000003020963209E+37</v>
      </c>
      <c r="J208" s="2">
        <f>TREND(Calibration!$A$2:$A$4,Calibration!$B$2:$B$4,C208)</f>
        <v>407.33811948619672</v>
      </c>
      <c r="K208" s="2">
        <f>TREND(Calibration!$A$2:$A$4,Calibration!$C$2:$C$4,E208)</f>
        <v>794.58854217884596</v>
      </c>
      <c r="L208" s="2">
        <f>TREND(Calibration!$A$2:$A$4,Calibration!$D$2:$D$4,G208)</f>
        <v>581.45006054803594</v>
      </c>
    </row>
    <row r="209" spans="1:12" x14ac:dyDescent="0.25">
      <c r="A209">
        <v>1033890</v>
      </c>
      <c r="B209">
        <v>14.22000027</v>
      </c>
      <c r="C209">
        <v>0.62159997</v>
      </c>
      <c r="D209">
        <v>649.87200928000004</v>
      </c>
      <c r="E209">
        <v>1.9722000399999999</v>
      </c>
      <c r="F209">
        <v>9.9000003020963209E+37</v>
      </c>
      <c r="G209">
        <v>1.5326000500000001</v>
      </c>
      <c r="H209">
        <v>1205.3000488299999</v>
      </c>
      <c r="J209" s="2">
        <f>TREND(Calibration!$A$2:$A$4,Calibration!$B$2:$B$4,C209)</f>
        <v>405.36155119984056</v>
      </c>
      <c r="K209" s="2">
        <f>TREND(Calibration!$A$2:$A$4,Calibration!$C$2:$C$4,E209)</f>
        <v>774.98348398595078</v>
      </c>
      <c r="L209" s="2">
        <f>TREND(Calibration!$A$2:$A$4,Calibration!$D$2:$D$4,G209)</f>
        <v>580.54036543418351</v>
      </c>
    </row>
    <row r="210" spans="1:12" x14ac:dyDescent="0.25">
      <c r="A210">
        <v>1038891</v>
      </c>
      <c r="B210">
        <v>14.30799961</v>
      </c>
      <c r="C210">
        <v>0.60320001999999995</v>
      </c>
      <c r="D210">
        <v>1241.2299804700001</v>
      </c>
      <c r="E210">
        <v>1.9430999799999999</v>
      </c>
      <c r="F210">
        <v>1226.3139648399999</v>
      </c>
      <c r="G210">
        <v>1.5332000299999999</v>
      </c>
      <c r="H210">
        <v>9.9000003020963209E+37</v>
      </c>
      <c r="J210" s="2">
        <f>TREND(Calibration!$A$2:$A$4,Calibration!$B$2:$B$4,C210)</f>
        <v>393.99652753136564</v>
      </c>
      <c r="K210" s="2">
        <f>TREND(Calibration!$A$2:$A$4,Calibration!$C$2:$C$4,E210)</f>
        <v>763.24464554977692</v>
      </c>
      <c r="L210" s="2">
        <f>TREND(Calibration!$A$2:$A$4,Calibration!$D$2:$D$4,G210)</f>
        <v>580.78845583164207</v>
      </c>
    </row>
    <row r="211" spans="1:12" x14ac:dyDescent="0.25">
      <c r="A211">
        <v>1043890</v>
      </c>
      <c r="B211">
        <v>14.37899971</v>
      </c>
      <c r="C211">
        <v>0.61080003000000005</v>
      </c>
      <c r="D211">
        <v>949.51599121000004</v>
      </c>
      <c r="E211">
        <v>1.92359996</v>
      </c>
      <c r="F211">
        <v>1104.2170410199999</v>
      </c>
      <c r="G211">
        <v>1.5332000299999999</v>
      </c>
      <c r="H211">
        <v>9.9000003020963209E+37</v>
      </c>
      <c r="J211" s="2">
        <f>TREND(Calibration!$A$2:$A$4,Calibration!$B$2:$B$4,C211)</f>
        <v>398.69079537071559</v>
      </c>
      <c r="K211" s="2">
        <f>TREND(Calibration!$A$2:$A$4,Calibration!$C$2:$C$4,E211)</f>
        <v>755.37842175909896</v>
      </c>
      <c r="L211" s="2">
        <f>TREND(Calibration!$A$2:$A$4,Calibration!$D$2:$D$4,G211)</f>
        <v>580.78845583164207</v>
      </c>
    </row>
    <row r="212" spans="1:12" x14ac:dyDescent="0.25">
      <c r="A212">
        <v>1048890</v>
      </c>
      <c r="B212">
        <v>14.460000040000001</v>
      </c>
      <c r="C212">
        <v>0.60049998999999998</v>
      </c>
      <c r="D212">
        <v>9.9000003020963209E+37</v>
      </c>
      <c r="E212">
        <v>1.8642000000000001</v>
      </c>
      <c r="F212">
        <v>553.74499512</v>
      </c>
      <c r="G212">
        <v>1.5316000000000001</v>
      </c>
      <c r="H212">
        <v>9.9000003020963209E+37</v>
      </c>
      <c r="J212" s="2">
        <f>TREND(Calibration!$A$2:$A$4,Calibration!$B$2:$B$4,C212)</f>
        <v>392.32881077911406</v>
      </c>
      <c r="K212" s="2">
        <f>TREND(Calibration!$A$2:$A$4,Calibration!$C$2:$C$4,E212)</f>
        <v>731.41673461635128</v>
      </c>
      <c r="L212" s="2">
        <f>TREND(Calibration!$A$2:$A$4,Calibration!$D$2:$D$4,G212)</f>
        <v>580.12684698027067</v>
      </c>
    </row>
    <row r="213" spans="1:12" x14ac:dyDescent="0.25">
      <c r="A213">
        <v>1053903</v>
      </c>
      <c r="B213">
        <v>14.571000099999999</v>
      </c>
      <c r="C213">
        <v>0.60210001000000002</v>
      </c>
      <c r="D213">
        <v>809.65197753999996</v>
      </c>
      <c r="E213">
        <v>1.88909996</v>
      </c>
      <c r="F213">
        <v>1007.63098145</v>
      </c>
      <c r="G213">
        <v>1.52509999</v>
      </c>
      <c r="H213">
        <v>1189.01403809</v>
      </c>
      <c r="J213" s="2">
        <f>TREND(Calibration!$A$2:$A$4,Calibration!$B$2:$B$4,C213)</f>
        <v>393.31708874563208</v>
      </c>
      <c r="K213" s="2">
        <f>TREND(Calibration!$A$2:$A$4,Calibration!$C$2:$C$4,E213)</f>
        <v>741.46127086497722</v>
      </c>
      <c r="L213" s="2">
        <f>TREND(Calibration!$A$2:$A$4,Calibration!$D$2:$D$4,G213)</f>
        <v>577.43910728163792</v>
      </c>
    </row>
    <row r="214" spans="1:12" x14ac:dyDescent="0.25">
      <c r="A214">
        <v>1058903</v>
      </c>
      <c r="B214">
        <v>14.524999619999999</v>
      </c>
      <c r="C214">
        <v>0.59780001999999999</v>
      </c>
      <c r="D214">
        <v>9.9000003020963209E+37</v>
      </c>
      <c r="E214">
        <v>1.9214999699999999</v>
      </c>
      <c r="F214">
        <v>530.28802489999998</v>
      </c>
      <c r="G214">
        <v>1.5293999899999999</v>
      </c>
      <c r="H214">
        <v>9.9000003020963209E+37</v>
      </c>
      <c r="J214" s="2">
        <f>TREND(Calibration!$A$2:$A$4,Calibration!$B$2:$B$4,C214)</f>
        <v>390.66113108682293</v>
      </c>
      <c r="K214" s="2">
        <f>TREND(Calibration!$A$2:$A$4,Calibration!$C$2:$C$4,E214)</f>
        <v>754.53129486906573</v>
      </c>
      <c r="L214" s="2">
        <f>TREND(Calibration!$A$2:$A$4,Calibration!$D$2:$D$4,G214)</f>
        <v>579.21714773144038</v>
      </c>
    </row>
    <row r="215" spans="1:12" x14ac:dyDescent="0.25">
      <c r="A215">
        <v>1063891</v>
      </c>
      <c r="B215">
        <v>14.45100021</v>
      </c>
      <c r="C215">
        <v>0.61019999000000003</v>
      </c>
      <c r="D215">
        <v>725.72399901999995</v>
      </c>
      <c r="E215">
        <v>1.8588000499999999</v>
      </c>
      <c r="F215">
        <v>812.97198486000002</v>
      </c>
      <c r="G215">
        <v>1.5293999899999999</v>
      </c>
      <c r="H215">
        <v>9.9000003020963209E+37</v>
      </c>
      <c r="J215" s="2">
        <f>TREND(Calibration!$A$2:$A$4,Calibration!$B$2:$B$4,C215)</f>
        <v>398.32017105912604</v>
      </c>
      <c r="K215" s="2">
        <f>TREND(Calibration!$A$2:$A$4,Calibration!$C$2:$C$4,E215)</f>
        <v>729.23841812444653</v>
      </c>
      <c r="L215" s="2">
        <f>TREND(Calibration!$A$2:$A$4,Calibration!$D$2:$D$4,G215)</f>
        <v>579.21714773144038</v>
      </c>
    </row>
    <row r="216" spans="1:12" x14ac:dyDescent="0.25">
      <c r="A216">
        <v>1068888</v>
      </c>
      <c r="B216">
        <v>14.30799961</v>
      </c>
      <c r="C216">
        <v>0.60049998999999998</v>
      </c>
      <c r="D216">
        <v>9.9000003020963209E+37</v>
      </c>
      <c r="E216">
        <v>1.90900004</v>
      </c>
      <c r="F216">
        <v>902.50701904000005</v>
      </c>
      <c r="G216">
        <v>1.53530002</v>
      </c>
      <c r="H216">
        <v>9.9000003020963209E+37</v>
      </c>
      <c r="J216" s="2">
        <f>TREND(Calibration!$A$2:$A$4,Calibration!$B$2:$B$4,C216)</f>
        <v>392.32881077911406</v>
      </c>
      <c r="K216" s="2">
        <f>TREND(Calibration!$A$2:$A$4,Calibration!$C$2:$C$4,E216)</f>
        <v>749.48887713063209</v>
      </c>
      <c r="L216" s="2">
        <f>TREND(Calibration!$A$2:$A$4,Calibration!$D$2:$D$4,G216)</f>
        <v>581.65679703261435</v>
      </c>
    </row>
    <row r="217" spans="1:12" x14ac:dyDescent="0.25">
      <c r="A217">
        <v>1073887</v>
      </c>
      <c r="B217">
        <v>14.20100021</v>
      </c>
      <c r="C217">
        <v>0.60430002000000005</v>
      </c>
      <c r="D217">
        <v>675.72198486000002</v>
      </c>
      <c r="E217">
        <v>1.85769999</v>
      </c>
      <c r="F217">
        <v>9.9000003020963209E+37</v>
      </c>
      <c r="G217">
        <v>1.5461000199999999</v>
      </c>
      <c r="H217">
        <v>9.9000003020963209E+37</v>
      </c>
      <c r="J217" s="2">
        <f>TREND(Calibration!$A$2:$A$4,Calibration!$B$2:$B$4,C217)</f>
        <v>394.6759601404392</v>
      </c>
      <c r="K217" s="2">
        <f>TREND(Calibration!$A$2:$A$4,Calibration!$C$2:$C$4,E217)</f>
        <v>728.79465867480633</v>
      </c>
      <c r="L217" s="2">
        <f>TREND(Calibration!$A$2:$A$4,Calibration!$D$2:$D$4,G217)</f>
        <v>586.12257304607169</v>
      </c>
    </row>
    <row r="218" spans="1:12" x14ac:dyDescent="0.25">
      <c r="A218">
        <v>1078887</v>
      </c>
      <c r="B218">
        <v>14.180999760000001</v>
      </c>
      <c r="C218">
        <v>0.60320001999999995</v>
      </c>
      <c r="D218">
        <v>605.14697265999996</v>
      </c>
      <c r="E218">
        <v>1.8474999700000001</v>
      </c>
      <c r="F218">
        <v>9.9000003020963209E+37</v>
      </c>
      <c r="G218">
        <v>1.5428999699999999</v>
      </c>
      <c r="H218">
        <v>1133.45495605</v>
      </c>
      <c r="J218" s="2">
        <f>TREND(Calibration!$A$2:$A$4,Calibration!$B$2:$B$4,C218)</f>
        <v>393.99652753136564</v>
      </c>
      <c r="K218" s="2">
        <f>TREND(Calibration!$A$2:$A$4,Calibration!$C$2:$C$4,E218)</f>
        <v>724.68001469036983</v>
      </c>
      <c r="L218" s="2">
        <f>TREND(Calibration!$A$2:$A$4,Calibration!$D$2:$D$4,G218)</f>
        <v>584.79935947830654</v>
      </c>
    </row>
    <row r="219" spans="1:12" x14ac:dyDescent="0.25">
      <c r="A219">
        <v>1083886</v>
      </c>
      <c r="B219">
        <v>14.194000239999999</v>
      </c>
      <c r="C219">
        <v>0.60809999999999997</v>
      </c>
      <c r="D219">
        <v>776.53900146000001</v>
      </c>
      <c r="E219">
        <v>1.7599999900000001</v>
      </c>
      <c r="F219">
        <v>9.9000003020963209E+37</v>
      </c>
      <c r="G219">
        <v>1.54069996</v>
      </c>
      <c r="H219">
        <v>9.9000003020963209E+37</v>
      </c>
      <c r="J219" s="2">
        <f>TREND(Calibration!$A$2:$A$4,Calibration!$B$2:$B$4,C219)</f>
        <v>397.0230786184639</v>
      </c>
      <c r="K219" s="2">
        <f>TREND(Calibration!$A$2:$A$4,Calibration!$C$2:$C$4,E219)</f>
        <v>689.3829009253659</v>
      </c>
      <c r="L219" s="2">
        <f>TREND(Calibration!$A$2:$A$4,Calibration!$D$2:$D$4,G219)</f>
        <v>583.88966022947636</v>
      </c>
    </row>
    <row r="220" spans="1:12" x14ac:dyDescent="0.25">
      <c r="A220">
        <v>1088886</v>
      </c>
      <c r="B220">
        <v>14.34399986</v>
      </c>
      <c r="C220">
        <v>0.60430002000000005</v>
      </c>
      <c r="D220">
        <v>930.40002441000001</v>
      </c>
      <c r="E220">
        <v>1.80369997</v>
      </c>
      <c r="F220">
        <v>9.9000003020963209E+37</v>
      </c>
      <c r="G220">
        <v>1.5402</v>
      </c>
      <c r="H220">
        <v>1347.69799805</v>
      </c>
      <c r="J220" s="2">
        <f>TREND(Calibration!$A$2:$A$4,Calibration!$B$2:$B$4,C220)</f>
        <v>394.6759601404392</v>
      </c>
      <c r="K220" s="2">
        <f>TREND(Calibration!$A$2:$A$4,Calibration!$C$2:$C$4,E220)</f>
        <v>707.01128399000652</v>
      </c>
      <c r="L220" s="2">
        <f>TREND(Calibration!$A$2:$A$4,Calibration!$D$2:$D$4,G220)</f>
        <v>583.68292787987559</v>
      </c>
    </row>
    <row r="221" spans="1:12" x14ac:dyDescent="0.25">
      <c r="A221">
        <v>1093887</v>
      </c>
      <c r="B221">
        <v>14.519000050000001</v>
      </c>
      <c r="C221">
        <v>0.59890001999999998</v>
      </c>
      <c r="D221">
        <v>1096.1450195299999</v>
      </c>
      <c r="E221">
        <v>1.83449996</v>
      </c>
      <c r="F221">
        <v>1326.9680175799999</v>
      </c>
      <c r="G221">
        <v>1.5402</v>
      </c>
      <c r="H221">
        <v>9.9000003020963209E+37</v>
      </c>
      <c r="J221" s="2">
        <f>TREND(Calibration!$A$2:$A$4,Calibration!$B$2:$B$4,C221)</f>
        <v>391.34056369589644</v>
      </c>
      <c r="K221" s="2">
        <f>TREND(Calibration!$A$2:$A$4,Calibration!$C$2:$C$4,E221)</f>
        <v>719.4358668412367</v>
      </c>
      <c r="L221" s="2">
        <f>TREND(Calibration!$A$2:$A$4,Calibration!$D$2:$D$4,G221)</f>
        <v>583.68292787987559</v>
      </c>
    </row>
    <row r="222" spans="1:12" x14ac:dyDescent="0.25">
      <c r="A222">
        <v>1098887</v>
      </c>
      <c r="B222">
        <v>14.54800034</v>
      </c>
      <c r="C222">
        <v>0.58969998000000001</v>
      </c>
      <c r="D222">
        <v>9.9000003020963209E+37</v>
      </c>
      <c r="E222">
        <v>1.82749999</v>
      </c>
      <c r="F222">
        <v>691.55999756000006</v>
      </c>
      <c r="G222">
        <v>1.52890003</v>
      </c>
      <c r="H222">
        <v>9.9000003020963209E+37</v>
      </c>
      <c r="J222" s="2">
        <f>TREND(Calibration!$A$2:$A$4,Calibration!$B$2:$B$4,C222)</f>
        <v>385.65801171336847</v>
      </c>
      <c r="K222" s="2">
        <f>TREND(Calibration!$A$2:$A$4,Calibration!$C$2:$C$4,E222)</f>
        <v>716.61210919647363</v>
      </c>
      <c r="L222" s="2">
        <f>TREND(Calibration!$A$2:$A$4,Calibration!$D$2:$D$4,G222)</f>
        <v>579.01041538183972</v>
      </c>
    </row>
    <row r="223" spans="1:12" x14ac:dyDescent="0.25">
      <c r="A223">
        <v>1103888</v>
      </c>
      <c r="B223">
        <v>14.524999619999999</v>
      </c>
      <c r="C223">
        <v>0.59350002000000002</v>
      </c>
      <c r="D223">
        <v>673.32000731999995</v>
      </c>
      <c r="E223">
        <v>1.8118000000000001</v>
      </c>
      <c r="F223">
        <v>795.80499268000005</v>
      </c>
      <c r="G223">
        <v>1.52890003</v>
      </c>
      <c r="H223">
        <v>9.9000003020963209E+37</v>
      </c>
      <c r="J223" s="2">
        <f>TREND(Calibration!$A$2:$A$4,Calibration!$B$2:$B$4,C223)</f>
        <v>388.00516725135373</v>
      </c>
      <c r="K223" s="2">
        <f>TREND(Calibration!$A$2:$A$4,Calibration!$C$2:$C$4,E223)</f>
        <v>710.27880108440979</v>
      </c>
      <c r="L223" s="2">
        <f>TREND(Calibration!$A$2:$A$4,Calibration!$D$2:$D$4,G223)</f>
        <v>579.01041538183972</v>
      </c>
    </row>
    <row r="224" spans="1:12" x14ac:dyDescent="0.25">
      <c r="A224">
        <v>1108887</v>
      </c>
      <c r="B224">
        <v>14.446999549999999</v>
      </c>
      <c r="C224">
        <v>0.58969998000000001</v>
      </c>
      <c r="D224">
        <v>701.44598388999998</v>
      </c>
      <c r="E224">
        <v>1.7383999800000001</v>
      </c>
      <c r="F224">
        <v>765.59899901999995</v>
      </c>
      <c r="G224">
        <v>1.53100002</v>
      </c>
      <c r="H224">
        <v>9.9000003020963209E+37</v>
      </c>
      <c r="J224" s="2">
        <f>TREND(Calibration!$A$2:$A$4,Calibration!$B$2:$B$4,C224)</f>
        <v>385.65801171336847</v>
      </c>
      <c r="K224" s="2">
        <f>TREND(Calibration!$A$2:$A$4,Calibration!$C$2:$C$4,E224)</f>
        <v>680.6695502446546</v>
      </c>
      <c r="L224" s="2">
        <f>TREND(Calibration!$A$2:$A$4,Calibration!$D$2:$D$4,G224)</f>
        <v>579.87875658281189</v>
      </c>
    </row>
    <row r="225" spans="1:12" x14ac:dyDescent="0.25">
      <c r="A225">
        <v>1113887</v>
      </c>
      <c r="B225">
        <v>14.32699966</v>
      </c>
      <c r="C225">
        <v>0.58920002000000005</v>
      </c>
      <c r="D225">
        <v>717.05700683999999</v>
      </c>
      <c r="E225">
        <v>1.7622</v>
      </c>
      <c r="F225">
        <v>621.10302734000004</v>
      </c>
      <c r="G225">
        <v>1.52670002</v>
      </c>
      <c r="H225">
        <v>9.9000003020963209E+37</v>
      </c>
      <c r="J225" s="2">
        <f>TREND(Calibration!$A$2:$A$4,Calibration!$B$2:$B$4,C225)</f>
        <v>385.34920341588452</v>
      </c>
      <c r="K225" s="2">
        <f>TREND(Calibration!$A$2:$A$4,Calibration!$C$2:$C$4,E225)</f>
        <v>690.27037545112171</v>
      </c>
      <c r="L225" s="2">
        <f>TREND(Calibration!$A$2:$A$4,Calibration!$D$2:$D$4,G225)</f>
        <v>578.10071613300954</v>
      </c>
    </row>
    <row r="226" spans="1:12" x14ac:dyDescent="0.25">
      <c r="A226">
        <v>1118887</v>
      </c>
      <c r="B226">
        <v>14.295000079999999</v>
      </c>
      <c r="C226">
        <v>0.60000001999999997</v>
      </c>
      <c r="D226">
        <v>382.39401244999999</v>
      </c>
      <c r="E226">
        <v>1.6837999800000001</v>
      </c>
      <c r="F226">
        <v>1204.4969482399999</v>
      </c>
      <c r="G226">
        <v>1.52890003</v>
      </c>
      <c r="H226">
        <v>1104.4379882799999</v>
      </c>
      <c r="J226" s="2">
        <f>TREND(Calibration!$A$2:$A$4,Calibration!$B$2:$B$4,C226)</f>
        <v>392.01999630496994</v>
      </c>
      <c r="K226" s="2">
        <f>TREND(Calibration!$A$2:$A$4,Calibration!$C$2:$C$4,E226)</f>
        <v>658.64414622091419</v>
      </c>
      <c r="L226" s="2">
        <f>TREND(Calibration!$A$2:$A$4,Calibration!$D$2:$D$4,G226)</f>
        <v>579.01041538183972</v>
      </c>
    </row>
    <row r="227" spans="1:12" x14ac:dyDescent="0.25">
      <c r="A227">
        <v>1123888</v>
      </c>
      <c r="B227">
        <v>14.21700001</v>
      </c>
      <c r="C227">
        <v>0.59890001999999998</v>
      </c>
      <c r="D227">
        <v>1109.4499511700001</v>
      </c>
      <c r="E227">
        <v>1.5801999600000001</v>
      </c>
      <c r="F227">
        <v>999.77099609000004</v>
      </c>
      <c r="G227">
        <v>1.5348000500000001</v>
      </c>
      <c r="H227">
        <v>9.9000003020963209E+37</v>
      </c>
      <c r="J227" s="2">
        <f>TREND(Calibration!$A$2:$A$4,Calibration!$B$2:$B$4,C227)</f>
        <v>391.34056369589644</v>
      </c>
      <c r="K227" s="2">
        <f>TREND(Calibration!$A$2:$A$4,Calibration!$C$2:$C$4,E227)</f>
        <v>616.8523459028263</v>
      </c>
      <c r="L227" s="2">
        <f>TREND(Calibration!$A$2:$A$4,Calibration!$D$2:$D$4,G227)</f>
        <v>581.45006054803594</v>
      </c>
    </row>
    <row r="228" spans="1:12" x14ac:dyDescent="0.25">
      <c r="A228">
        <v>1128887</v>
      </c>
      <c r="B228">
        <v>14.30799961</v>
      </c>
      <c r="C228">
        <v>0.59130000999999999</v>
      </c>
      <c r="D228">
        <v>645.98999022999999</v>
      </c>
      <c r="E228">
        <v>1.64170003</v>
      </c>
      <c r="F228">
        <v>9.9000003020963209E+37</v>
      </c>
      <c r="G228">
        <v>1.5385999699999999</v>
      </c>
      <c r="H228">
        <v>1076.5780029299999</v>
      </c>
      <c r="J228" s="2">
        <f>TREND(Calibration!$A$2:$A$4,Calibration!$B$2:$B$4,C228)</f>
        <v>386.64629585654654</v>
      </c>
      <c r="K228" s="2">
        <f>TREND(Calibration!$A$2:$A$4,Calibration!$C$2:$C$4,E228)</f>
        <v>641.66120834308856</v>
      </c>
      <c r="L228" s="2">
        <f>TREND(Calibration!$A$2:$A$4,Calibration!$D$2:$D$4,G228)</f>
        <v>583.02131902850408</v>
      </c>
    </row>
    <row r="229" spans="1:12" x14ac:dyDescent="0.25">
      <c r="A229">
        <v>1133888</v>
      </c>
      <c r="B229">
        <v>14.347000120000001</v>
      </c>
      <c r="C229">
        <v>0.59399997999999998</v>
      </c>
      <c r="D229">
        <v>948.17901611000002</v>
      </c>
      <c r="E229">
        <v>1.74269998</v>
      </c>
      <c r="F229">
        <v>9.9000003020963209E+37</v>
      </c>
      <c r="G229">
        <v>1.5283000499999999</v>
      </c>
      <c r="H229">
        <v>9.9000003020963209E+37</v>
      </c>
      <c r="J229" s="2">
        <f>TREND(Calibration!$A$2:$A$4,Calibration!$B$2:$B$4,C229)</f>
        <v>388.31397554883767</v>
      </c>
      <c r="K229" s="2">
        <f>TREND(Calibration!$A$2:$A$4,Calibration!$C$2:$C$4,E229)</f>
        <v>682.40415166044374</v>
      </c>
      <c r="L229" s="2">
        <f>TREND(Calibration!$A$2:$A$4,Calibration!$D$2:$D$4,G229)</f>
        <v>578.76232498438094</v>
      </c>
    </row>
    <row r="230" spans="1:12" x14ac:dyDescent="0.25">
      <c r="A230">
        <v>1138888</v>
      </c>
      <c r="B230">
        <v>14.472999570000001</v>
      </c>
      <c r="C230">
        <v>0.60750002000000003</v>
      </c>
      <c r="D230">
        <v>933.13800048999997</v>
      </c>
      <c r="E230">
        <v>1.7524000399999999</v>
      </c>
      <c r="F230">
        <v>9.9000003020963209E+37</v>
      </c>
      <c r="G230">
        <v>1.52349997</v>
      </c>
      <c r="H230">
        <v>1303.85095215</v>
      </c>
      <c r="J230" s="2">
        <f>TREND(Calibration!$A$2:$A$4,Calibration!$B$2:$B$4,C230)</f>
        <v>396.65249136683491</v>
      </c>
      <c r="K230" s="2">
        <f>TREND(Calibration!$A$2:$A$4,Calibration!$C$2:$C$4,E230)</f>
        <v>686.31711394166211</v>
      </c>
      <c r="L230" s="2">
        <f>TREND(Calibration!$A$2:$A$4,Calibration!$D$2:$D$4,G230)</f>
        <v>576.77750256524428</v>
      </c>
    </row>
    <row r="231" spans="1:12" x14ac:dyDescent="0.25">
      <c r="A231">
        <v>1143889</v>
      </c>
      <c r="B231">
        <v>14.53800011</v>
      </c>
      <c r="C231">
        <v>0.60589999000000005</v>
      </c>
      <c r="D231">
        <v>9.9000003020963209E+37</v>
      </c>
      <c r="E231">
        <v>1.76540005</v>
      </c>
      <c r="F231">
        <v>669.04199218999997</v>
      </c>
      <c r="G231">
        <v>1.5332000299999999</v>
      </c>
      <c r="H231">
        <v>9.9000003020963209E+37</v>
      </c>
      <c r="J231" s="2">
        <f>TREND(Calibration!$A$2:$A$4,Calibration!$B$2:$B$4,C231)</f>
        <v>395.66420722365683</v>
      </c>
      <c r="K231" s="2">
        <f>TREND(Calibration!$A$2:$A$4,Calibration!$C$2:$C$4,E231)</f>
        <v>691.56126179079524</v>
      </c>
      <c r="L231" s="2">
        <f>TREND(Calibration!$A$2:$A$4,Calibration!$D$2:$D$4,G231)</f>
        <v>580.78845583164207</v>
      </c>
    </row>
    <row r="232" spans="1:12" x14ac:dyDescent="0.25">
      <c r="A232">
        <v>1148888</v>
      </c>
      <c r="B232">
        <v>14.50300026</v>
      </c>
      <c r="C232">
        <v>0.60970002000000001</v>
      </c>
      <c r="D232">
        <v>1024.1510009799999</v>
      </c>
      <c r="E232">
        <v>1.7460000499999999</v>
      </c>
      <c r="F232">
        <v>711.20898437000005</v>
      </c>
      <c r="G232">
        <v>1.5385999699999999</v>
      </c>
      <c r="H232">
        <v>9.9000003020963209E+37</v>
      </c>
      <c r="J232" s="2">
        <f>TREND(Calibration!$A$2:$A$4,Calibration!$B$2:$B$4,C232)</f>
        <v>398.01135658498197</v>
      </c>
      <c r="K232" s="2">
        <f>TREND(Calibration!$A$2:$A$4,Calibration!$C$2:$C$4,E232)</f>
        <v>683.73538563583975</v>
      </c>
      <c r="L232" s="2">
        <f>TREND(Calibration!$A$2:$A$4,Calibration!$D$2:$D$4,G232)</f>
        <v>583.02131902850408</v>
      </c>
    </row>
    <row r="233" spans="1:12" x14ac:dyDescent="0.25">
      <c r="A233">
        <v>1153887</v>
      </c>
      <c r="B233">
        <v>14.430999760000001</v>
      </c>
      <c r="C233">
        <v>0.61189996999999996</v>
      </c>
      <c r="D233">
        <v>9.9000003020963209E+37</v>
      </c>
      <c r="E233">
        <v>1.7729999999999999</v>
      </c>
      <c r="F233">
        <v>360.03698730000002</v>
      </c>
      <c r="G233">
        <v>1.5385999699999999</v>
      </c>
      <c r="H233">
        <v>9.9000003020963209E+37</v>
      </c>
      <c r="J233" s="2">
        <f>TREND(Calibration!$A$2:$A$4,Calibration!$B$2:$B$4,C233)</f>
        <v>399.37019091982853</v>
      </c>
      <c r="K233" s="2">
        <f>TREND(Calibration!$A$2:$A$4,Calibration!$C$2:$C$4,E233)</f>
        <v>694.62704877449892</v>
      </c>
      <c r="L233" s="2">
        <f>TREND(Calibration!$A$2:$A$4,Calibration!$D$2:$D$4,G233)</f>
        <v>583.02131902850408</v>
      </c>
    </row>
    <row r="234" spans="1:12" x14ac:dyDescent="0.25">
      <c r="A234">
        <v>1158887</v>
      </c>
      <c r="B234">
        <v>14.36299992</v>
      </c>
      <c r="C234">
        <v>0.62159997</v>
      </c>
      <c r="D234">
        <v>748.26501465000001</v>
      </c>
      <c r="E234">
        <v>1.7729999999999999</v>
      </c>
      <c r="F234">
        <v>665.23999022999999</v>
      </c>
      <c r="G234">
        <v>1.5348000500000001</v>
      </c>
      <c r="H234">
        <v>1150.3439941399999</v>
      </c>
      <c r="J234" s="2">
        <f>TREND(Calibration!$A$2:$A$4,Calibration!$B$2:$B$4,C234)</f>
        <v>405.36155119984056</v>
      </c>
      <c r="K234" s="2">
        <f>TREND(Calibration!$A$2:$A$4,Calibration!$C$2:$C$4,E234)</f>
        <v>694.62704877449892</v>
      </c>
      <c r="L234" s="2">
        <f>TREND(Calibration!$A$2:$A$4,Calibration!$D$2:$D$4,G234)</f>
        <v>581.45006054803594</v>
      </c>
    </row>
    <row r="235" spans="1:12" x14ac:dyDescent="0.25">
      <c r="A235">
        <v>1163888</v>
      </c>
      <c r="B235">
        <v>14.2329998</v>
      </c>
      <c r="C235">
        <v>0.61830001999999995</v>
      </c>
      <c r="D235">
        <v>1072.8830566399999</v>
      </c>
      <c r="E235">
        <v>1.7924</v>
      </c>
      <c r="F235">
        <v>850.13800048999997</v>
      </c>
      <c r="G235">
        <v>1.5293999899999999</v>
      </c>
      <c r="H235">
        <v>9.9000003020963209E+37</v>
      </c>
      <c r="J235" s="2">
        <f>TREND(Calibration!$A$2:$A$4,Calibration!$B$2:$B$4,C235)</f>
        <v>403.32328425592033</v>
      </c>
      <c r="K235" s="2">
        <f>TREND(Calibration!$A$2:$A$4,Calibration!$C$2:$C$4,E235)</f>
        <v>702.45292492945441</v>
      </c>
      <c r="L235" s="2">
        <f>TREND(Calibration!$A$2:$A$4,Calibration!$D$2:$D$4,G235)</f>
        <v>579.21714773144038</v>
      </c>
    </row>
    <row r="236" spans="1:12" x14ac:dyDescent="0.25">
      <c r="A236">
        <v>1168888</v>
      </c>
      <c r="B236">
        <v>14.18799973</v>
      </c>
      <c r="C236">
        <v>0.61940002000000005</v>
      </c>
      <c r="D236">
        <v>660.05401611000002</v>
      </c>
      <c r="E236">
        <v>1.7826999400000001</v>
      </c>
      <c r="F236">
        <v>1362.7239990200001</v>
      </c>
      <c r="G236">
        <v>1.5348000500000001</v>
      </c>
      <c r="H236">
        <v>9.9000003020963209E+37</v>
      </c>
      <c r="J236" s="2">
        <f>TREND(Calibration!$A$2:$A$4,Calibration!$B$2:$B$4,C236)</f>
        <v>404.00271686499394</v>
      </c>
      <c r="K236" s="2">
        <f>TREND(Calibration!$A$2:$A$4,Calibration!$C$2:$C$4,E236)</f>
        <v>698.53996264823604</v>
      </c>
      <c r="L236" s="2">
        <f>TREND(Calibration!$A$2:$A$4,Calibration!$D$2:$D$4,G236)</f>
        <v>581.45006054803594</v>
      </c>
    </row>
    <row r="237" spans="1:12" x14ac:dyDescent="0.25">
      <c r="A237">
        <v>1173897</v>
      </c>
      <c r="B237">
        <v>14.14599991</v>
      </c>
      <c r="C237">
        <v>0.59939998000000005</v>
      </c>
      <c r="D237">
        <v>1017.46502686</v>
      </c>
      <c r="E237">
        <v>2.0251998900000001</v>
      </c>
      <c r="F237">
        <v>1217.8940429700001</v>
      </c>
      <c r="G237">
        <v>1.55050004</v>
      </c>
      <c r="H237">
        <v>9.9000003020963209E+37</v>
      </c>
      <c r="J237" s="2">
        <f>TREND(Calibration!$A$2:$A$4,Calibration!$B$2:$B$4,C237)</f>
        <v>391.6493719933805</v>
      </c>
      <c r="K237" s="2">
        <f>TREND(Calibration!$A$2:$A$4,Calibration!$C$2:$C$4,E237)</f>
        <v>796.36339441539485</v>
      </c>
      <c r="L237" s="2">
        <f>TREND(Calibration!$A$2:$A$4,Calibration!$D$2:$D$4,G237)</f>
        <v>587.94197154373217</v>
      </c>
    </row>
    <row r="238" spans="1:12" x14ac:dyDescent="0.25">
      <c r="A238">
        <v>1178888</v>
      </c>
      <c r="B238">
        <v>14.27900028</v>
      </c>
      <c r="C238">
        <v>0.61080003000000005</v>
      </c>
      <c r="D238">
        <v>412.39801025000003</v>
      </c>
      <c r="E238">
        <v>2.04029989</v>
      </c>
      <c r="F238">
        <v>9.9000003020963209E+37</v>
      </c>
      <c r="G238">
        <v>1.55260003</v>
      </c>
      <c r="H238">
        <v>9.9000003020963209E+37</v>
      </c>
      <c r="J238" s="2">
        <f>TREND(Calibration!$A$2:$A$4,Calibration!$B$2:$B$4,C238)</f>
        <v>398.69079537071559</v>
      </c>
      <c r="K238" s="2">
        <f>TREND(Calibration!$A$2:$A$4,Calibration!$C$2:$C$4,E238)</f>
        <v>802.4546691545612</v>
      </c>
      <c r="L238" s="2">
        <f>TREND(Calibration!$A$2:$A$4,Calibration!$D$2:$D$4,G238)</f>
        <v>588.81031274470445</v>
      </c>
    </row>
    <row r="239" spans="1:12" x14ac:dyDescent="0.25">
      <c r="A239">
        <v>1183887</v>
      </c>
      <c r="B239">
        <v>14.43500042</v>
      </c>
      <c r="C239">
        <v>0.60430002000000005</v>
      </c>
      <c r="D239">
        <v>9.9000003020963209E+37</v>
      </c>
      <c r="E239">
        <v>2.0122001200000001</v>
      </c>
      <c r="F239">
        <v>1002.54699707</v>
      </c>
      <c r="G239">
        <v>1.5585999500000001</v>
      </c>
      <c r="H239">
        <v>9.9000003020963209E+37</v>
      </c>
      <c r="J239" s="2">
        <f>TREND(Calibration!$A$2:$A$4,Calibration!$B$2:$B$4,C239)</f>
        <v>394.6759601404392</v>
      </c>
      <c r="K239" s="2">
        <f>TREND(Calibration!$A$2:$A$4,Calibration!$C$2:$C$4,E239)</f>
        <v>791.11934338122455</v>
      </c>
      <c r="L239" s="2">
        <f>TREND(Calibration!$A$2:$A$4,Calibration!$D$2:$D$4,G239)</f>
        <v>591.29126633902513</v>
      </c>
    </row>
    <row r="240" spans="1:12" x14ac:dyDescent="0.25">
      <c r="A240">
        <v>1188888</v>
      </c>
      <c r="B240">
        <v>14.63899994</v>
      </c>
      <c r="C240">
        <v>0.62</v>
      </c>
      <c r="D240">
        <v>709.00500488</v>
      </c>
      <c r="E240">
        <v>1.8949999799999999</v>
      </c>
      <c r="F240">
        <v>963.71697998000002</v>
      </c>
      <c r="G240">
        <v>1.56289995</v>
      </c>
      <c r="H240">
        <v>1299.19799805</v>
      </c>
      <c r="J240" s="2">
        <f>TREND(Calibration!$A$2:$A$4,Calibration!$B$2:$B$4,C240)</f>
        <v>404.37330411662293</v>
      </c>
      <c r="K240" s="2">
        <f>TREND(Calibration!$A$2:$A$4,Calibration!$C$2:$C$4,E240)</f>
        <v>743.84131343362458</v>
      </c>
      <c r="L240" s="2">
        <f>TREND(Calibration!$A$2:$A$4,Calibration!$D$2:$D$4,G240)</f>
        <v>593.06930678882748</v>
      </c>
    </row>
    <row r="241" spans="1:12" x14ac:dyDescent="0.25">
      <c r="A241">
        <v>1193888</v>
      </c>
      <c r="B241">
        <v>14.722999570000001</v>
      </c>
      <c r="C241">
        <v>0.64370000000000005</v>
      </c>
      <c r="D241">
        <v>1043.76794434</v>
      </c>
      <c r="E241">
        <v>1.91439998</v>
      </c>
      <c r="F241">
        <v>1123.1300048799999</v>
      </c>
      <c r="G241">
        <v>1.5467</v>
      </c>
      <c r="H241">
        <v>9.9000003020963209E+37</v>
      </c>
      <c r="J241" s="2">
        <f>TREND(Calibration!$A$2:$A$4,Calibration!$B$2:$B$4,C241)</f>
        <v>419.01198851211609</v>
      </c>
      <c r="K241" s="2">
        <f>TREND(Calibration!$A$2:$A$4,Calibration!$C$2:$C$4,E241)</f>
        <v>751.66718958858007</v>
      </c>
      <c r="L241" s="2">
        <f>TREND(Calibration!$A$2:$A$4,Calibration!$D$2:$D$4,G241)</f>
        <v>586.37066344353047</v>
      </c>
    </row>
    <row r="242" spans="1:12" x14ac:dyDescent="0.25">
      <c r="A242">
        <v>1198887</v>
      </c>
      <c r="B242">
        <v>14.690999980000001</v>
      </c>
      <c r="C242">
        <v>0.65829998000000001</v>
      </c>
      <c r="D242">
        <v>1293.0040283200001</v>
      </c>
      <c r="E242">
        <v>1.94630003</v>
      </c>
      <c r="F242">
        <v>914.53002930000002</v>
      </c>
      <c r="G242">
        <v>1.54879999</v>
      </c>
      <c r="H242">
        <v>9.9000003020963209E+37</v>
      </c>
      <c r="J242" s="2">
        <f>TREND(Calibration!$A$2:$A$4,Calibration!$B$2:$B$4,C242)</f>
        <v>428.02989987922632</v>
      </c>
      <c r="K242" s="2">
        <f>TREND(Calibration!$A$2:$A$4,Calibration!$C$2:$C$4,E242)</f>
        <v>764.53553188945045</v>
      </c>
      <c r="L242" s="2">
        <f>TREND(Calibration!$A$2:$A$4,Calibration!$D$2:$D$4,G242)</f>
        <v>587.23900464450276</v>
      </c>
    </row>
    <row r="243" spans="1:12" x14ac:dyDescent="0.25">
      <c r="A243">
        <v>1203887</v>
      </c>
      <c r="B243">
        <v>14.541999819999999</v>
      </c>
      <c r="C243">
        <v>0.65560001000000001</v>
      </c>
      <c r="D243">
        <v>1263.7020263700001</v>
      </c>
      <c r="E243">
        <v>1.89769995</v>
      </c>
      <c r="F243">
        <v>411.41400146000001</v>
      </c>
      <c r="G243">
        <v>1.54990005</v>
      </c>
      <c r="H243">
        <v>9.9000003020963209E+37</v>
      </c>
      <c r="J243" s="2">
        <f>TREND(Calibration!$A$2:$A$4,Calibration!$B$2:$B$4,C243)</f>
        <v>426.36222018693519</v>
      </c>
      <c r="K243" s="2">
        <f>TREND(Calibration!$A$2:$A$4,Calibration!$C$2:$C$4,E243)</f>
        <v>744.93046966259863</v>
      </c>
      <c r="L243" s="2">
        <f>TREND(Calibration!$A$2:$A$4,Calibration!$D$2:$D$4,G243)</f>
        <v>587.69387701129563</v>
      </c>
    </row>
    <row r="244" spans="1:12" x14ac:dyDescent="0.25">
      <c r="A244">
        <v>1208887</v>
      </c>
      <c r="B244">
        <v>14.42500019</v>
      </c>
      <c r="C244">
        <v>0.65179997999999995</v>
      </c>
      <c r="D244">
        <v>1040.6750488299999</v>
      </c>
      <c r="E244">
        <v>1.6936000600000001</v>
      </c>
      <c r="F244">
        <v>527.14202881000006</v>
      </c>
      <c r="G244">
        <v>1.5471999599999999</v>
      </c>
      <c r="H244">
        <v>9.9000003020963209E+37</v>
      </c>
      <c r="J244" s="2">
        <f>TREND(Calibration!$A$2:$A$4,Calibration!$B$2:$B$4,C244)</f>
        <v>424.01507082561</v>
      </c>
      <c r="K244" s="2">
        <f>TREND(Calibration!$A$2:$A$4,Calibration!$C$2:$C$4,E244)</f>
        <v>662.59745613785515</v>
      </c>
      <c r="L244" s="2">
        <f>TREND(Calibration!$A$2:$A$4,Calibration!$D$2:$D$4,G244)</f>
        <v>586.57739579313113</v>
      </c>
    </row>
    <row r="245" spans="1:12" x14ac:dyDescent="0.25">
      <c r="A245">
        <v>1213887</v>
      </c>
      <c r="B245">
        <v>14.36299992</v>
      </c>
      <c r="C245">
        <v>0.65289998000000005</v>
      </c>
      <c r="D245">
        <v>724.56799316000001</v>
      </c>
      <c r="E245">
        <v>1.8684999900000001</v>
      </c>
      <c r="F245">
        <v>650.48297118999994</v>
      </c>
      <c r="G245">
        <v>1.54449999</v>
      </c>
      <c r="H245">
        <v>9.9000003020963209E+37</v>
      </c>
      <c r="J245" s="2">
        <f>TREND(Calibration!$A$2:$A$4,Calibration!$B$2:$B$4,C245)</f>
        <v>424.69450343468361</v>
      </c>
      <c r="K245" s="2">
        <f>TREND(Calibration!$A$2:$A$4,Calibration!$C$2:$C$4,E245)</f>
        <v>733.15133199818365</v>
      </c>
      <c r="L245" s="2">
        <f>TREND(Calibration!$A$2:$A$4,Calibration!$D$2:$D$4,G245)</f>
        <v>585.4609641947003</v>
      </c>
    </row>
    <row r="246" spans="1:12" x14ac:dyDescent="0.25">
      <c r="A246">
        <v>1218888</v>
      </c>
      <c r="B246">
        <v>14.31099987</v>
      </c>
      <c r="C246">
        <v>0.65719998000000002</v>
      </c>
      <c r="D246">
        <v>643.46600341999999</v>
      </c>
      <c r="E246">
        <v>1.8545000599999999</v>
      </c>
      <c r="F246">
        <v>917.50598145000004</v>
      </c>
      <c r="G246">
        <v>1.54340005</v>
      </c>
      <c r="H246">
        <v>9.9000003020963209E+37</v>
      </c>
      <c r="J246" s="2">
        <f>TREND(Calibration!$A$2:$A$4,Calibration!$B$2:$B$4,C246)</f>
        <v>427.35046727015282</v>
      </c>
      <c r="K246" s="2">
        <f>TREND(Calibration!$A$2:$A$4,Calibration!$C$2:$C$4,E246)</f>
        <v>727.50382074261415</v>
      </c>
      <c r="L246" s="2">
        <f>TREND(Calibration!$A$2:$A$4,Calibration!$D$2:$D$4,G246)</f>
        <v>585.00614144764074</v>
      </c>
    </row>
    <row r="247" spans="1:12" x14ac:dyDescent="0.25">
      <c r="A247">
        <v>1223888</v>
      </c>
      <c r="B247">
        <v>14.27900028</v>
      </c>
      <c r="C247">
        <v>0.65069997000000002</v>
      </c>
      <c r="D247">
        <v>541.09600829999999</v>
      </c>
      <c r="E247">
        <v>1.8868999500000001</v>
      </c>
      <c r="F247">
        <v>9.9000003020963209E+37</v>
      </c>
      <c r="G247">
        <v>1.5456000599999999</v>
      </c>
      <c r="H247">
        <v>9.9000003020963209E+37</v>
      </c>
      <c r="J247" s="2">
        <f>TREND(Calibration!$A$2:$A$4,Calibration!$B$2:$B$4,C247)</f>
        <v>423.33563203987643</v>
      </c>
      <c r="K247" s="2">
        <f>TREND(Calibration!$A$2:$A$4,Calibration!$C$2:$C$4,E247)</f>
        <v>740.57379633922142</v>
      </c>
      <c r="L247" s="2">
        <f>TREND(Calibration!$A$2:$A$4,Calibration!$D$2:$D$4,G247)</f>
        <v>585.91584069647092</v>
      </c>
    </row>
    <row r="248" spans="1:12" x14ac:dyDescent="0.25">
      <c r="A248">
        <v>1228896</v>
      </c>
      <c r="B248">
        <v>14.35999966</v>
      </c>
      <c r="C248">
        <v>0.63180000000000003</v>
      </c>
      <c r="D248">
        <v>1191.89001465</v>
      </c>
      <c r="E248">
        <v>1.9106999600000001</v>
      </c>
      <c r="F248">
        <v>1142.95605469</v>
      </c>
      <c r="G248">
        <v>1.5424</v>
      </c>
      <c r="H248">
        <v>9.9000003020963209E+37</v>
      </c>
      <c r="J248" s="2">
        <f>TREND(Calibration!$A$2:$A$4,Calibration!$B$2:$B$4,C248)</f>
        <v>411.66176301395711</v>
      </c>
      <c r="K248" s="2">
        <f>TREND(Calibration!$A$2:$A$4,Calibration!$C$2:$C$4,E248)</f>
        <v>750.17461751173175</v>
      </c>
      <c r="L248" s="2">
        <f>TREND(Calibration!$A$2:$A$4,Calibration!$D$2:$D$4,G248)</f>
        <v>584.59262299372801</v>
      </c>
    </row>
    <row r="249" spans="1:12" x14ac:dyDescent="0.25">
      <c r="A249">
        <v>1233887</v>
      </c>
      <c r="B249">
        <v>14.477000240000001</v>
      </c>
      <c r="C249">
        <v>0.62809998</v>
      </c>
      <c r="D249">
        <v>656.23199463000003</v>
      </c>
      <c r="E249">
        <v>1.9506000299999999</v>
      </c>
      <c r="F249">
        <v>1179.4649658200001</v>
      </c>
      <c r="G249">
        <v>1.5397000300000001</v>
      </c>
      <c r="H249">
        <v>9.9000003020963209E+37</v>
      </c>
      <c r="J249" s="2">
        <f>TREND(Calibration!$A$2:$A$4,Calibration!$B$2:$B$4,C249)</f>
        <v>409.3763864301169</v>
      </c>
      <c r="K249" s="2">
        <f>TREND(Calibration!$A$2:$A$4,Calibration!$C$2:$C$4,E249)</f>
        <v>766.27013330523948</v>
      </c>
      <c r="L249" s="2">
        <f>TREND(Calibration!$A$2:$A$4,Calibration!$D$2:$D$4,G249)</f>
        <v>583.47619139529706</v>
      </c>
    </row>
    <row r="250" spans="1:12" x14ac:dyDescent="0.25">
      <c r="A250">
        <v>1238887</v>
      </c>
      <c r="B250">
        <v>14.498999599999999</v>
      </c>
      <c r="C250">
        <v>0.61890000000000001</v>
      </c>
      <c r="D250">
        <v>693.99798583999996</v>
      </c>
      <c r="E250">
        <v>1.8291000100000001</v>
      </c>
      <c r="F250">
        <v>908.06701659999999</v>
      </c>
      <c r="G250">
        <v>1.53639996</v>
      </c>
      <c r="H250">
        <v>9.9000003020963209E+37</v>
      </c>
      <c r="J250" s="2">
        <f>TREND(Calibration!$A$2:$A$4,Calibration!$B$2:$B$4,C250)</f>
        <v>403.69387150754943</v>
      </c>
      <c r="K250" s="2">
        <f>TREND(Calibration!$A$2:$A$4,Calibration!$C$2:$C$4,E250)</f>
        <v>717.25755034933206</v>
      </c>
      <c r="L250" s="2">
        <f>TREND(Calibration!$A$2:$A$4,Calibration!$D$2:$D$4,G250)</f>
        <v>582.1116197796739</v>
      </c>
    </row>
    <row r="251" spans="1:12" x14ac:dyDescent="0.25">
      <c r="A251">
        <v>1243887</v>
      </c>
      <c r="B251">
        <v>14.42500019</v>
      </c>
      <c r="C251">
        <v>0.61290001999999999</v>
      </c>
      <c r="D251">
        <v>699.45898437000005</v>
      </c>
      <c r="E251">
        <v>1.81719995</v>
      </c>
      <c r="F251">
        <v>699.37097168000003</v>
      </c>
      <c r="G251">
        <v>1.5369999400000001</v>
      </c>
      <c r="H251">
        <v>9.9000003020963209E+37</v>
      </c>
      <c r="J251" s="2">
        <f>TREND(Calibration!$A$2:$A$4,Calibration!$B$2:$B$4,C251)</f>
        <v>399.98788781137762</v>
      </c>
      <c r="K251" s="2">
        <f>TREND(Calibration!$A$2:$A$4,Calibration!$C$2:$C$4,E251)</f>
        <v>712.45711757631454</v>
      </c>
      <c r="L251" s="2">
        <f>TREND(Calibration!$A$2:$A$4,Calibration!$D$2:$D$4,G251)</f>
        <v>582.35971017713257</v>
      </c>
    </row>
    <row r="252" spans="1:12" x14ac:dyDescent="0.25">
      <c r="A252">
        <v>1248886</v>
      </c>
      <c r="B252">
        <v>14.32699966</v>
      </c>
      <c r="C252">
        <v>0.61189996999999996</v>
      </c>
      <c r="D252">
        <v>679.48400878999996</v>
      </c>
      <c r="E252">
        <v>1.77079999</v>
      </c>
      <c r="F252">
        <v>805.05798340000001</v>
      </c>
      <c r="G252">
        <v>1.5336999899999999</v>
      </c>
      <c r="H252">
        <v>9.9000003020963209E+37</v>
      </c>
      <c r="J252" s="2">
        <f>TREND(Calibration!$A$2:$A$4,Calibration!$B$2:$B$4,C252)</f>
        <v>399.37019091982853</v>
      </c>
      <c r="K252" s="2">
        <f>TREND(Calibration!$A$2:$A$4,Calibration!$C$2:$C$4,E252)</f>
        <v>693.73957424874311</v>
      </c>
      <c r="L252" s="2">
        <f>TREND(Calibration!$A$2:$A$4,Calibration!$D$2:$D$4,G252)</f>
        <v>580.99518818124284</v>
      </c>
    </row>
    <row r="253" spans="1:12" x14ac:dyDescent="0.25">
      <c r="A253">
        <v>1253886</v>
      </c>
      <c r="B253">
        <v>14.29800034</v>
      </c>
      <c r="C253">
        <v>0.61400001999999998</v>
      </c>
      <c r="D253">
        <v>460.43499756</v>
      </c>
      <c r="E253">
        <v>1.80480003</v>
      </c>
      <c r="F253">
        <v>9.9000003020963209E+37</v>
      </c>
      <c r="G253">
        <v>1.53209996</v>
      </c>
      <c r="H253">
        <v>865.56402588000003</v>
      </c>
      <c r="J253" s="2">
        <f>TREND(Calibration!$A$2:$A$4,Calibration!$B$2:$B$4,C253)</f>
        <v>400.66732042045112</v>
      </c>
      <c r="K253" s="2">
        <f>TREND(Calibration!$A$2:$A$4,Calibration!$C$2:$C$4,E253)</f>
        <v>707.45504343964672</v>
      </c>
      <c r="L253" s="2">
        <f>TREND(Calibration!$A$2:$A$4,Calibration!$D$2:$D$4,G253)</f>
        <v>580.33357932987144</v>
      </c>
    </row>
    <row r="254" spans="1:12" x14ac:dyDescent="0.25">
      <c r="A254">
        <v>1258886</v>
      </c>
      <c r="B254">
        <v>14.213999749999999</v>
      </c>
      <c r="C254">
        <v>0.61290001999999999</v>
      </c>
      <c r="D254">
        <v>842.75500488</v>
      </c>
      <c r="E254">
        <v>1.8415000399999999</v>
      </c>
      <c r="F254">
        <v>9.9000003020963209E+37</v>
      </c>
      <c r="G254">
        <v>1.52890003</v>
      </c>
      <c r="H254">
        <v>9.9000003020963209E+37</v>
      </c>
      <c r="J254" s="2">
        <f>TREND(Calibration!$A$2:$A$4,Calibration!$B$2:$B$4,C254)</f>
        <v>399.98788781137762</v>
      </c>
      <c r="K254" s="2">
        <f>TREND(Calibration!$A$2:$A$4,Calibration!$C$2:$C$4,E254)</f>
        <v>722.25966885952437</v>
      </c>
      <c r="L254" s="2">
        <f>TREND(Calibration!$A$2:$A$4,Calibration!$D$2:$D$4,G254)</f>
        <v>579.01041538183972</v>
      </c>
    </row>
    <row r="255" spans="1:12" x14ac:dyDescent="0.25">
      <c r="A255">
        <v>1263886</v>
      </c>
      <c r="B255">
        <v>14.126000400000001</v>
      </c>
      <c r="C255">
        <v>0.60270000000000001</v>
      </c>
      <c r="D255">
        <v>9.9000003020963209E+37</v>
      </c>
      <c r="E255">
        <v>1.87609994</v>
      </c>
      <c r="F255">
        <v>916.12402343999997</v>
      </c>
      <c r="G255">
        <v>1.5336999899999999</v>
      </c>
      <c r="H255">
        <v>9.9000003020963209E+37</v>
      </c>
      <c r="J255" s="2">
        <f>TREND(Calibration!$A$2:$A$4,Calibration!$B$2:$B$4,C255)</f>
        <v>393.68768217392119</v>
      </c>
      <c r="K255" s="2">
        <f>TREND(Calibration!$A$2:$A$4,Calibration!$C$2:$C$4,E255)</f>
        <v>736.21711898188732</v>
      </c>
      <c r="L255" s="2">
        <f>TREND(Calibration!$A$2:$A$4,Calibration!$D$2:$D$4,G255)</f>
        <v>580.99518818124284</v>
      </c>
    </row>
    <row r="256" spans="1:12" x14ac:dyDescent="0.25">
      <c r="A256">
        <v>1268887</v>
      </c>
      <c r="B256">
        <v>14.239999770000001</v>
      </c>
      <c r="C256">
        <v>0.60159998999999997</v>
      </c>
      <c r="D256">
        <v>771.00897216999999</v>
      </c>
      <c r="E256">
        <v>1.85230005</v>
      </c>
      <c r="F256">
        <v>961.14001465000001</v>
      </c>
      <c r="G256">
        <v>1.5418000199999999</v>
      </c>
      <c r="H256">
        <v>9.9000003020963209E+37</v>
      </c>
      <c r="J256" s="2">
        <f>TREND(Calibration!$A$2:$A$4,Calibration!$B$2:$B$4,C256)</f>
        <v>393.00824338818757</v>
      </c>
      <c r="K256" s="2">
        <f>TREND(Calibration!$A$2:$A$4,Calibration!$C$2:$C$4,E256)</f>
        <v>726.61634621685835</v>
      </c>
      <c r="L256" s="2">
        <f>TREND(Calibration!$A$2:$A$4,Calibration!$D$2:$D$4,G256)</f>
        <v>584.34453259626923</v>
      </c>
    </row>
    <row r="257" spans="1:12" x14ac:dyDescent="0.25">
      <c r="A257">
        <v>1273887</v>
      </c>
      <c r="B257">
        <v>14.37899971</v>
      </c>
      <c r="C257">
        <v>0.6038</v>
      </c>
      <c r="D257">
        <v>636.79101562000005</v>
      </c>
      <c r="E257">
        <v>1.84909999</v>
      </c>
      <c r="F257">
        <v>793.14898682</v>
      </c>
      <c r="G257">
        <v>1.5402</v>
      </c>
      <c r="H257">
        <v>9.9000003020963209E+37</v>
      </c>
      <c r="J257" s="2">
        <f>TREND(Calibration!$A$2:$A$4,Calibration!$B$2:$B$4,C257)</f>
        <v>394.36711478299469</v>
      </c>
      <c r="K257" s="2">
        <f>TREND(Calibration!$A$2:$A$4,Calibration!$C$2:$C$4,E257)</f>
        <v>725.32545584322816</v>
      </c>
      <c r="L257" s="2">
        <f>TREND(Calibration!$A$2:$A$4,Calibration!$D$2:$D$4,G257)</f>
        <v>583.68292787987559</v>
      </c>
    </row>
    <row r="258" spans="1:12" x14ac:dyDescent="0.25">
      <c r="A258">
        <v>1278896</v>
      </c>
      <c r="B258">
        <v>14.522000309999999</v>
      </c>
      <c r="C258">
        <v>0.60159998999999997</v>
      </c>
      <c r="D258">
        <v>541.70898437000005</v>
      </c>
      <c r="E258">
        <v>1.8286000499999999</v>
      </c>
      <c r="F258">
        <v>1123.2299804700001</v>
      </c>
      <c r="G258">
        <v>1.54130006</v>
      </c>
      <c r="H258">
        <v>1220.1739502</v>
      </c>
      <c r="J258" s="2">
        <f>TREND(Calibration!$A$2:$A$4,Calibration!$B$2:$B$4,C258)</f>
        <v>393.00824338818757</v>
      </c>
      <c r="K258" s="2">
        <f>TREND(Calibration!$A$2:$A$4,Calibration!$C$2:$C$4,E258)</f>
        <v>717.05586864611382</v>
      </c>
      <c r="L258" s="2">
        <f>TREND(Calibration!$A$2:$A$4,Calibration!$D$2:$D$4,G258)</f>
        <v>584.13780024666846</v>
      </c>
    </row>
    <row r="259" spans="1:12" x14ac:dyDescent="0.25">
      <c r="A259">
        <v>1283888</v>
      </c>
      <c r="B259">
        <v>14.519000050000001</v>
      </c>
      <c r="C259">
        <v>0.61559998999999999</v>
      </c>
      <c r="D259">
        <v>810.22998046999999</v>
      </c>
      <c r="E259">
        <v>1.7237999399999999</v>
      </c>
      <c r="F259">
        <v>937.82897949000005</v>
      </c>
      <c r="G259">
        <v>1.54449999</v>
      </c>
      <c r="H259">
        <v>9.9000003020963209E+37</v>
      </c>
      <c r="J259" s="2">
        <f>TREND(Calibration!$A$2:$A$4,Calibration!$B$2:$B$4,C259)</f>
        <v>401.65556750366875</v>
      </c>
      <c r="K259" s="2">
        <f>TREND(Calibration!$A$2:$A$4,Calibration!$C$2:$C$4,E259)</f>
        <v>674.77995720870638</v>
      </c>
      <c r="L259" s="2">
        <f>TREND(Calibration!$A$2:$A$4,Calibration!$D$2:$D$4,G259)</f>
        <v>585.4609641947003</v>
      </c>
    </row>
    <row r="260" spans="1:12" x14ac:dyDescent="0.25">
      <c r="A260">
        <v>1288887</v>
      </c>
      <c r="B260">
        <v>14.42500019</v>
      </c>
      <c r="C260">
        <v>0.59780001999999999</v>
      </c>
      <c r="D260">
        <v>658.11102295000001</v>
      </c>
      <c r="E260">
        <v>1.7222000399999999</v>
      </c>
      <c r="F260">
        <v>765.59600829999999</v>
      </c>
      <c r="G260">
        <v>1.54990005</v>
      </c>
      <c r="H260">
        <v>9.9000003020963209E+37</v>
      </c>
      <c r="J260" s="2">
        <f>TREND(Calibration!$A$2:$A$4,Calibration!$B$2:$B$4,C260)</f>
        <v>390.66113108682293</v>
      </c>
      <c r="K260" s="2">
        <f>TREND(Calibration!$A$2:$A$4,Calibration!$C$2:$C$4,E260)</f>
        <v>674.13456446332941</v>
      </c>
      <c r="L260" s="2">
        <f>TREND(Calibration!$A$2:$A$4,Calibration!$D$2:$D$4,G260)</f>
        <v>587.69387701129563</v>
      </c>
    </row>
    <row r="261" spans="1:12" x14ac:dyDescent="0.25">
      <c r="A261">
        <v>1293886</v>
      </c>
      <c r="B261">
        <v>14.34899998</v>
      </c>
      <c r="C261">
        <v>0.60049998999999998</v>
      </c>
      <c r="D261">
        <v>861.57000731999995</v>
      </c>
      <c r="E261">
        <v>1.7379000200000001</v>
      </c>
      <c r="F261">
        <v>743.41699218999997</v>
      </c>
      <c r="G261">
        <v>1.5493999700000001</v>
      </c>
      <c r="H261">
        <v>1257.8000488299999</v>
      </c>
      <c r="J261" s="2">
        <f>TREND(Calibration!$A$2:$A$4,Calibration!$B$2:$B$4,C261)</f>
        <v>392.32881077911406</v>
      </c>
      <c r="K261" s="2">
        <f>TREND(Calibration!$A$2:$A$4,Calibration!$C$2:$C$4,E261)</f>
        <v>680.46786854143659</v>
      </c>
      <c r="L261" s="2">
        <f>TREND(Calibration!$A$2:$A$4,Calibration!$D$2:$D$4,G261)</f>
        <v>587.48709504196142</v>
      </c>
    </row>
    <row r="262" spans="1:12" x14ac:dyDescent="0.25">
      <c r="A262">
        <v>1298887</v>
      </c>
      <c r="B262">
        <v>14.288999560000001</v>
      </c>
      <c r="C262">
        <v>0.59840000000000004</v>
      </c>
      <c r="D262">
        <v>1109.0319824200001</v>
      </c>
      <c r="E262">
        <v>1.7367999599999999</v>
      </c>
      <c r="F262">
        <v>732.58801270000004</v>
      </c>
      <c r="G262">
        <v>1.54879999</v>
      </c>
      <c r="H262">
        <v>9.9000003020963209E+37</v>
      </c>
      <c r="J262" s="2">
        <f>TREND(Calibration!$A$2:$A$4,Calibration!$B$2:$B$4,C262)</f>
        <v>391.03171833845198</v>
      </c>
      <c r="K262" s="2">
        <f>TREND(Calibration!$A$2:$A$4,Calibration!$C$2:$C$4,E262)</f>
        <v>680.02410909179628</v>
      </c>
      <c r="L262" s="2">
        <f>TREND(Calibration!$A$2:$A$4,Calibration!$D$2:$D$4,G262)</f>
        <v>587.23900464450276</v>
      </c>
    </row>
    <row r="263" spans="1:12" x14ac:dyDescent="0.25">
      <c r="A263">
        <v>1303887</v>
      </c>
      <c r="B263">
        <v>14.243000029999999</v>
      </c>
      <c r="C263">
        <v>0.60970002000000001</v>
      </c>
      <c r="D263">
        <v>1290.86206055</v>
      </c>
      <c r="E263">
        <v>1.8868999500000001</v>
      </c>
      <c r="F263">
        <v>477.64898682</v>
      </c>
      <c r="G263">
        <v>1.5552999999999999</v>
      </c>
      <c r="H263">
        <v>9.9000003020963209E+37</v>
      </c>
      <c r="J263" s="2">
        <f>TREND(Calibration!$A$2:$A$4,Calibration!$B$2:$B$4,C263)</f>
        <v>398.01135658498197</v>
      </c>
      <c r="K263" s="2">
        <f>TREND(Calibration!$A$2:$A$4,Calibration!$C$2:$C$4,E263)</f>
        <v>740.57379633922142</v>
      </c>
      <c r="L263" s="2">
        <f>TREND(Calibration!$A$2:$A$4,Calibration!$D$2:$D$4,G263)</f>
        <v>589.92674434313528</v>
      </c>
    </row>
    <row r="264" spans="1:12" x14ac:dyDescent="0.25">
      <c r="A264">
        <v>1308888</v>
      </c>
      <c r="B264">
        <v>14.239999770000001</v>
      </c>
      <c r="C264">
        <v>0.60110003000000001</v>
      </c>
      <c r="D264">
        <v>962.83898925999995</v>
      </c>
      <c r="E264">
        <v>1.93770003</v>
      </c>
      <c r="F264">
        <v>772.16198729999996</v>
      </c>
      <c r="G264">
        <v>1.54990005</v>
      </c>
      <c r="H264">
        <v>9.9000003020963209E+37</v>
      </c>
      <c r="J264" s="2">
        <f>TREND(Calibration!$A$2:$A$4,Calibration!$B$2:$B$4,C264)</f>
        <v>392.69943509070356</v>
      </c>
      <c r="K264" s="2">
        <f>TREND(Calibration!$A$2:$A$4,Calibration!$C$2:$C$4,E264)</f>
        <v>761.06632905787228</v>
      </c>
      <c r="L264" s="2">
        <f>TREND(Calibration!$A$2:$A$4,Calibration!$D$2:$D$4,G264)</f>
        <v>587.69387701129563</v>
      </c>
    </row>
    <row r="265" spans="1:12" x14ac:dyDescent="0.25">
      <c r="A265">
        <v>1313886</v>
      </c>
      <c r="B265">
        <v>14.26299953</v>
      </c>
      <c r="C265">
        <v>0.60750002000000003</v>
      </c>
      <c r="D265">
        <v>652.39697265999996</v>
      </c>
      <c r="E265">
        <v>1.9922000200000001</v>
      </c>
      <c r="F265">
        <v>1099.7480468700001</v>
      </c>
      <c r="G265">
        <v>1.5379999900000001</v>
      </c>
      <c r="H265">
        <v>9.9000003020963209E+37</v>
      </c>
      <c r="J265" s="2">
        <f>TREND(Calibration!$A$2:$A$4,Calibration!$B$2:$B$4,C265)</f>
        <v>396.65249136683491</v>
      </c>
      <c r="K265" s="2">
        <f>TREND(Calibration!$A$2:$A$4,Calibration!$C$2:$C$4,E265)</f>
        <v>783.05138947984699</v>
      </c>
      <c r="L265" s="2">
        <f>TREND(Calibration!$A$2:$A$4,Calibration!$D$2:$D$4,G265)</f>
        <v>582.77322863104541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14.30799961</v>
      </c>
      <c r="C2">
        <v>0.60430002000000005</v>
      </c>
      <c r="D2">
        <v>611.57702637</v>
      </c>
      <c r="E2">
        <v>2.04029989</v>
      </c>
      <c r="F2">
        <v>1342.1469726600001</v>
      </c>
      <c r="G2">
        <v>1.5397000300000001</v>
      </c>
      <c r="H2">
        <v>9.9000003020963209E+37</v>
      </c>
      <c r="J2" s="2">
        <f>TREND(Calibration!$A$2:$A$4,Calibration!$B$2:$B$4,C2)</f>
        <v>394.6759601404392</v>
      </c>
      <c r="K2" s="2">
        <f>TREND(Calibration!$A$2:$A$4,Calibration!$C$2:$C$4,E2)</f>
        <v>802.4546691545612</v>
      </c>
      <c r="L2" s="2">
        <f>TREND(Calibration!$A$2:$A$4,Calibration!$D$2:$D$4,G2)</f>
        <v>583.47619139529706</v>
      </c>
      <c r="N2" s="2">
        <f>AVERAGE(J2:J121)</f>
        <v>388.04221738066479</v>
      </c>
    </row>
    <row r="3" spans="1:14" x14ac:dyDescent="0.25">
      <c r="A3">
        <v>5074</v>
      </c>
      <c r="B3">
        <v>14.35700035</v>
      </c>
      <c r="C3">
        <v>0.59939998000000005</v>
      </c>
      <c r="D3">
        <v>492.22299193999999</v>
      </c>
      <c r="E3">
        <v>2.3350999400000001</v>
      </c>
      <c r="F3">
        <v>9.9000003020963209E+37</v>
      </c>
      <c r="G3">
        <v>1.54449999</v>
      </c>
      <c r="H3">
        <v>9.9000003020963209E+37</v>
      </c>
      <c r="J3" s="2">
        <f>TREND(Calibration!$A$2:$A$4,Calibration!$B$2:$B$4,C3)</f>
        <v>391.6493719933805</v>
      </c>
      <c r="K3" s="2">
        <f>TREND(Calibration!$A$2:$A$4,Calibration!$C$2:$C$4,E3)</f>
        <v>921.37573522542016</v>
      </c>
      <c r="L3" s="2">
        <f>TREND(Calibration!$A$2:$A$4,Calibration!$D$2:$D$4,G3)</f>
        <v>585.4609641947003</v>
      </c>
    </row>
    <row r="4" spans="1:14" x14ac:dyDescent="0.25">
      <c r="A4">
        <v>10074</v>
      </c>
      <c r="B4">
        <v>14.31099987</v>
      </c>
      <c r="C4">
        <v>0.59399997999999998</v>
      </c>
      <c r="D4">
        <v>1000.5300293</v>
      </c>
      <c r="E4">
        <v>2.3141000300000001</v>
      </c>
      <c r="F4">
        <v>1306.6280517600001</v>
      </c>
      <c r="G4">
        <v>1.54069996</v>
      </c>
      <c r="H4">
        <v>9.9000003020963209E+37</v>
      </c>
      <c r="J4" s="2">
        <f>TREND(Calibration!$A$2:$A$4,Calibration!$B$2:$B$4,C4)</f>
        <v>388.31397554883767</v>
      </c>
      <c r="K4" s="2">
        <f>TREND(Calibration!$A$2:$A$4,Calibration!$C$2:$C$4,E4)</f>
        <v>912.90446229113104</v>
      </c>
      <c r="L4" s="2">
        <f>TREND(Calibration!$A$2:$A$4,Calibration!$D$2:$D$4,G4)</f>
        <v>583.88966022947636</v>
      </c>
    </row>
    <row r="5" spans="1:14" x14ac:dyDescent="0.25">
      <c r="A5">
        <v>15075</v>
      </c>
      <c r="B5">
        <v>14.24600029</v>
      </c>
      <c r="C5">
        <v>0.60159998999999997</v>
      </c>
      <c r="D5">
        <v>825.61499022999999</v>
      </c>
      <c r="E5">
        <v>1.86150002</v>
      </c>
      <c r="F5">
        <v>1289.2519531200001</v>
      </c>
      <c r="G5">
        <v>1.5397000300000001</v>
      </c>
      <c r="H5">
        <v>1278.4499511700001</v>
      </c>
      <c r="J5" s="2">
        <f>TREND(Calibration!$A$2:$A$4,Calibration!$B$2:$B$4,C5)</f>
        <v>393.00824338818757</v>
      </c>
      <c r="K5" s="2">
        <f>TREND(Calibration!$A$2:$A$4,Calibration!$C$2:$C$4,E5)</f>
        <v>730.32757435342046</v>
      </c>
      <c r="L5" s="2">
        <f>TREND(Calibration!$A$2:$A$4,Calibration!$D$2:$D$4,G5)</f>
        <v>583.47619139529706</v>
      </c>
    </row>
    <row r="6" spans="1:14" x14ac:dyDescent="0.25">
      <c r="A6">
        <v>20079</v>
      </c>
      <c r="B6">
        <v>14.15400028</v>
      </c>
      <c r="C6">
        <v>0.60270000000000001</v>
      </c>
      <c r="D6">
        <v>1001.70202637</v>
      </c>
      <c r="E6">
        <v>1.6929999600000001</v>
      </c>
      <c r="F6">
        <v>975.54199218999997</v>
      </c>
      <c r="G6">
        <v>1.54879999</v>
      </c>
      <c r="H6">
        <v>9.9000003020963209E+37</v>
      </c>
      <c r="J6" s="2">
        <f>TREND(Calibration!$A$2:$A$4,Calibration!$B$2:$B$4,C6)</f>
        <v>393.68768217392119</v>
      </c>
      <c r="K6" s="2">
        <f>TREND(Calibration!$A$2:$A$4,Calibration!$C$2:$C$4,E6)</f>
        <v>662.35537839143308</v>
      </c>
      <c r="L6" s="2">
        <f>TREND(Calibration!$A$2:$A$4,Calibration!$D$2:$D$4,G6)</f>
        <v>587.23900464450276</v>
      </c>
    </row>
    <row r="7" spans="1:14" x14ac:dyDescent="0.25">
      <c r="A7">
        <v>25076</v>
      </c>
      <c r="B7">
        <v>14.09899998</v>
      </c>
      <c r="C7">
        <v>0.58590001000000003</v>
      </c>
      <c r="D7">
        <v>9.9000003020963209E+37</v>
      </c>
      <c r="E7">
        <v>1.6729999799999999</v>
      </c>
      <c r="F7">
        <v>742.04101562000005</v>
      </c>
      <c r="G7">
        <v>1.5456000599999999</v>
      </c>
      <c r="H7">
        <v>9.9000003020963209E+37</v>
      </c>
      <c r="J7" s="2">
        <f>TREND(Calibration!$A$2:$A$4,Calibration!$B$2:$B$4,C7)</f>
        <v>383.31089941200383</v>
      </c>
      <c r="K7" s="2">
        <f>TREND(Calibration!$A$2:$A$4,Calibration!$C$2:$C$4,E7)</f>
        <v>654.28747289753687</v>
      </c>
      <c r="L7" s="2">
        <f>TREND(Calibration!$A$2:$A$4,Calibration!$D$2:$D$4,G7)</f>
        <v>585.91584069647092</v>
      </c>
    </row>
    <row r="8" spans="1:14" x14ac:dyDescent="0.25">
      <c r="A8">
        <v>30081</v>
      </c>
      <c r="B8">
        <v>14.16800022</v>
      </c>
      <c r="C8">
        <v>0.60049998999999998</v>
      </c>
      <c r="D8">
        <v>932.53198241999996</v>
      </c>
      <c r="E8">
        <v>1.6352000200000001</v>
      </c>
      <c r="F8">
        <v>789.24102783000001</v>
      </c>
      <c r="G8">
        <v>1.5379999900000001</v>
      </c>
      <c r="H8">
        <v>9.9000003020963209E+37</v>
      </c>
      <c r="J8" s="2">
        <f>TREND(Calibration!$A$2:$A$4,Calibration!$B$2:$B$4,C8)</f>
        <v>392.32881077911406</v>
      </c>
      <c r="K8" s="2">
        <f>TREND(Calibration!$A$2:$A$4,Calibration!$C$2:$C$4,E8)</f>
        <v>639.03913240154372</v>
      </c>
      <c r="L8" s="2">
        <f>TREND(Calibration!$A$2:$A$4,Calibration!$D$2:$D$4,G8)</f>
        <v>582.77322863104541</v>
      </c>
    </row>
    <row r="9" spans="1:14" x14ac:dyDescent="0.25">
      <c r="A9">
        <v>35080</v>
      </c>
      <c r="B9">
        <v>14.34000015</v>
      </c>
      <c r="C9">
        <v>0.60049998999999998</v>
      </c>
      <c r="D9">
        <v>564.05297852000001</v>
      </c>
      <c r="E9">
        <v>1.6060999600000001</v>
      </c>
      <c r="F9">
        <v>9.9000003020963209E+37</v>
      </c>
      <c r="G9">
        <v>1.5348000500000001</v>
      </c>
      <c r="H9">
        <v>1032.5539550799999</v>
      </c>
      <c r="J9" s="2">
        <f>TREND(Calibration!$A$2:$A$4,Calibration!$B$2:$B$4,C9)</f>
        <v>392.32881077911406</v>
      </c>
      <c r="K9" s="2">
        <f>TREND(Calibration!$A$2:$A$4,Calibration!$C$2:$C$4,E9)</f>
        <v>627.30029396536986</v>
      </c>
      <c r="L9" s="2">
        <f>TREND(Calibration!$A$2:$A$4,Calibration!$D$2:$D$4,G9)</f>
        <v>581.45006054803594</v>
      </c>
    </row>
    <row r="10" spans="1:14" x14ac:dyDescent="0.25">
      <c r="A10">
        <v>40081</v>
      </c>
      <c r="B10">
        <v>14.46700001</v>
      </c>
      <c r="C10">
        <v>0.59840000000000004</v>
      </c>
      <c r="D10">
        <v>674.39801024999997</v>
      </c>
      <c r="E10">
        <v>1.69089997</v>
      </c>
      <c r="F10">
        <v>9.9000003020963209E+37</v>
      </c>
      <c r="G10">
        <v>1.54069996</v>
      </c>
      <c r="H10">
        <v>9.9000003020963209E+37</v>
      </c>
      <c r="J10" s="2">
        <f>TREND(Calibration!$A$2:$A$4,Calibration!$B$2:$B$4,C10)</f>
        <v>391.03171833845198</v>
      </c>
      <c r="K10" s="2">
        <f>TREND(Calibration!$A$2:$A$4,Calibration!$C$2:$C$4,E10)</f>
        <v>661.50825150139974</v>
      </c>
      <c r="L10" s="2">
        <f>TREND(Calibration!$A$2:$A$4,Calibration!$D$2:$D$4,G10)</f>
        <v>583.88966022947636</v>
      </c>
    </row>
    <row r="11" spans="1:14" x14ac:dyDescent="0.25">
      <c r="A11">
        <v>45082</v>
      </c>
      <c r="B11">
        <v>14.574000359999999</v>
      </c>
      <c r="C11">
        <v>0.59509999000000002</v>
      </c>
      <c r="D11">
        <v>623.39202881000006</v>
      </c>
      <c r="E11">
        <v>1.65629995</v>
      </c>
      <c r="F11">
        <v>9.9000003020963209E+37</v>
      </c>
      <c r="G11">
        <v>1.53639996</v>
      </c>
      <c r="H11">
        <v>1148.3669433600001</v>
      </c>
      <c r="J11" s="2">
        <f>TREND(Calibration!$A$2:$A$4,Calibration!$B$2:$B$4,C11)</f>
        <v>388.9934143345713</v>
      </c>
      <c r="K11" s="2">
        <f>TREND(Calibration!$A$2:$A$4,Calibration!$C$2:$C$4,E11)</f>
        <v>647.55075297155543</v>
      </c>
      <c r="L11" s="2">
        <f>TREND(Calibration!$A$2:$A$4,Calibration!$D$2:$D$4,G11)</f>
        <v>582.1116197796739</v>
      </c>
    </row>
    <row r="12" spans="1:14" x14ac:dyDescent="0.25">
      <c r="A12">
        <v>50082</v>
      </c>
      <c r="B12">
        <v>14.56400013</v>
      </c>
      <c r="C12">
        <v>0.58539998999999998</v>
      </c>
      <c r="D12">
        <v>972.88299560999997</v>
      </c>
      <c r="E12">
        <v>1.6703000100000001</v>
      </c>
      <c r="F12">
        <v>9.9000003020963209E+37</v>
      </c>
      <c r="G12">
        <v>1.53530002</v>
      </c>
      <c r="H12">
        <v>9.9000003020963209E+37</v>
      </c>
      <c r="J12" s="2">
        <f>TREND(Calibration!$A$2:$A$4,Calibration!$B$2:$B$4,C12)</f>
        <v>383.00205405455932</v>
      </c>
      <c r="K12" s="2">
        <f>TREND(Calibration!$A$2:$A$4,Calibration!$C$2:$C$4,E12)</f>
        <v>653.19831666856294</v>
      </c>
      <c r="L12" s="2">
        <f>TREND(Calibration!$A$2:$A$4,Calibration!$D$2:$D$4,G12)</f>
        <v>581.65679703261435</v>
      </c>
    </row>
    <row r="13" spans="1:14" x14ac:dyDescent="0.25">
      <c r="A13">
        <v>55082</v>
      </c>
      <c r="B13">
        <v>14.446999549999999</v>
      </c>
      <c r="C13">
        <v>0.58219999</v>
      </c>
      <c r="D13">
        <v>1100.50097656</v>
      </c>
      <c r="E13">
        <v>1.6720000500000001</v>
      </c>
      <c r="F13">
        <v>1053.4060058600001</v>
      </c>
      <c r="G13">
        <v>1.53530002</v>
      </c>
      <c r="H13">
        <v>9.9000003020963209E+37</v>
      </c>
      <c r="J13" s="2">
        <f>TREND(Calibration!$A$2:$A$4,Calibration!$B$2:$B$4,C13)</f>
        <v>381.02552282816362</v>
      </c>
      <c r="K13" s="2">
        <f>TREND(Calibration!$A$2:$A$4,Calibration!$C$2:$C$4,E13)</f>
        <v>653.88410545714385</v>
      </c>
      <c r="L13" s="2">
        <f>TREND(Calibration!$A$2:$A$4,Calibration!$D$2:$D$4,G13)</f>
        <v>581.65679703261435</v>
      </c>
    </row>
    <row r="14" spans="1:14" x14ac:dyDescent="0.25">
      <c r="A14">
        <v>60082</v>
      </c>
      <c r="B14">
        <v>14.32699966</v>
      </c>
      <c r="C14">
        <v>0.58109999000000001</v>
      </c>
      <c r="D14">
        <v>1336.6789550799999</v>
      </c>
      <c r="E14">
        <v>1.6454999400000001</v>
      </c>
      <c r="F14">
        <v>584.65399170000001</v>
      </c>
      <c r="G14">
        <v>1.53429997</v>
      </c>
      <c r="H14">
        <v>9.9000003020963209E+37</v>
      </c>
      <c r="J14" s="2">
        <f>TREND(Calibration!$A$2:$A$4,Calibration!$B$2:$B$4,C14)</f>
        <v>380.34609021909012</v>
      </c>
      <c r="K14" s="2">
        <f>TREND(Calibration!$A$2:$A$4,Calibration!$C$2:$C$4,E14)</f>
        <v>643.19407561422145</v>
      </c>
      <c r="L14" s="2">
        <f>TREND(Calibration!$A$2:$A$4,Calibration!$D$2:$D$4,G14)</f>
        <v>581.24327857870162</v>
      </c>
    </row>
    <row r="15" spans="1:14" x14ac:dyDescent="0.25">
      <c r="A15">
        <v>65083</v>
      </c>
      <c r="B15">
        <v>14.227000240000001</v>
      </c>
      <c r="C15">
        <v>0.57999997999999997</v>
      </c>
      <c r="D15">
        <v>1032.81994629</v>
      </c>
      <c r="E15">
        <v>1.6574000099999999</v>
      </c>
      <c r="F15">
        <v>299.17001342999998</v>
      </c>
      <c r="G15">
        <v>1.5326000500000001</v>
      </c>
      <c r="H15">
        <v>9.9000003020963209E+37</v>
      </c>
      <c r="J15" s="2">
        <f>TREND(Calibration!$A$2:$A$4,Calibration!$B$2:$B$4,C15)</f>
        <v>379.66665143335649</v>
      </c>
      <c r="K15" s="2">
        <f>TREND(Calibration!$A$2:$A$4,Calibration!$C$2:$C$4,E15)</f>
        <v>647.99451242119562</v>
      </c>
      <c r="L15" s="2">
        <f>TREND(Calibration!$A$2:$A$4,Calibration!$D$2:$D$4,G15)</f>
        <v>580.54036543418351</v>
      </c>
    </row>
    <row r="16" spans="1:14" x14ac:dyDescent="0.25">
      <c r="A16">
        <v>70083</v>
      </c>
      <c r="B16">
        <v>14.14599991</v>
      </c>
      <c r="C16">
        <v>0.58539998999999998</v>
      </c>
      <c r="D16">
        <v>726.87402343999997</v>
      </c>
      <c r="E16">
        <v>1.5882999900000001</v>
      </c>
      <c r="F16">
        <v>546.15802001999998</v>
      </c>
      <c r="G16">
        <v>1.53100002</v>
      </c>
      <c r="H16">
        <v>9.9000003020963209E+37</v>
      </c>
      <c r="J16" s="2">
        <f>TREND(Calibration!$A$2:$A$4,Calibration!$B$2:$B$4,C16)</f>
        <v>383.00205405455932</v>
      </c>
      <c r="K16" s="2">
        <f>TREND(Calibration!$A$2:$A$4,Calibration!$C$2:$C$4,E16)</f>
        <v>620.11986299722957</v>
      </c>
      <c r="L16" s="2">
        <f>TREND(Calibration!$A$2:$A$4,Calibration!$D$2:$D$4,G16)</f>
        <v>579.87875658281189</v>
      </c>
    </row>
    <row r="17" spans="1:12" x14ac:dyDescent="0.25">
      <c r="A17">
        <v>75084</v>
      </c>
      <c r="B17">
        <v>14.14099979</v>
      </c>
      <c r="C17">
        <v>0.59079999000000005</v>
      </c>
      <c r="D17">
        <v>639.64099121000004</v>
      </c>
      <c r="E17">
        <v>1.5811999999999999</v>
      </c>
      <c r="F17">
        <v>970.81701659999999</v>
      </c>
      <c r="G17">
        <v>1.53209996</v>
      </c>
      <c r="H17">
        <v>9.9000003020963209E+37</v>
      </c>
      <c r="J17" s="2">
        <f>TREND(Calibration!$A$2:$A$4,Calibration!$B$2:$B$4,C17)</f>
        <v>386.33745049910209</v>
      </c>
      <c r="K17" s="2">
        <f>TREND(Calibration!$A$2:$A$4,Calibration!$C$2:$C$4,E17)</f>
        <v>617.2557577167438</v>
      </c>
      <c r="L17" s="2">
        <f>TREND(Calibration!$A$2:$A$4,Calibration!$D$2:$D$4,G17)</f>
        <v>580.33357932987144</v>
      </c>
    </row>
    <row r="18" spans="1:12" x14ac:dyDescent="0.25">
      <c r="A18">
        <v>80084</v>
      </c>
      <c r="B18">
        <v>14.24800014</v>
      </c>
      <c r="C18">
        <v>0.60159998999999997</v>
      </c>
      <c r="D18">
        <v>498.72198486000002</v>
      </c>
      <c r="E18">
        <v>1.66820002</v>
      </c>
      <c r="F18">
        <v>9.9000003020963209E+37</v>
      </c>
      <c r="G18">
        <v>1.5316000000000001</v>
      </c>
      <c r="H18">
        <v>9.9000003020963209E+37</v>
      </c>
      <c r="J18" s="2">
        <f>TREND(Calibration!$A$2:$A$4,Calibration!$B$2:$B$4,C18)</f>
        <v>393.00824338818757</v>
      </c>
      <c r="K18" s="2">
        <f>TREND(Calibration!$A$2:$A$4,Calibration!$C$2:$C$4,E18)</f>
        <v>652.35118977852972</v>
      </c>
      <c r="L18" s="2">
        <f>TREND(Calibration!$A$2:$A$4,Calibration!$D$2:$D$4,G18)</f>
        <v>580.12684698027067</v>
      </c>
    </row>
    <row r="19" spans="1:12" x14ac:dyDescent="0.25">
      <c r="A19">
        <v>85084</v>
      </c>
      <c r="B19">
        <v>14.38300037</v>
      </c>
      <c r="C19">
        <v>0.60049998999999998</v>
      </c>
      <c r="D19">
        <v>711.10998534999999</v>
      </c>
      <c r="E19">
        <v>1.6929999600000001</v>
      </c>
      <c r="F19">
        <v>9.9000003020963209E+37</v>
      </c>
      <c r="G19">
        <v>1.5316000000000001</v>
      </c>
      <c r="H19">
        <v>9.9000003020963209E+37</v>
      </c>
      <c r="J19" s="2">
        <f>TREND(Calibration!$A$2:$A$4,Calibration!$B$2:$B$4,C19)</f>
        <v>392.32881077911406</v>
      </c>
      <c r="K19" s="2">
        <f>TREND(Calibration!$A$2:$A$4,Calibration!$C$2:$C$4,E19)</f>
        <v>662.35537839143308</v>
      </c>
      <c r="L19" s="2">
        <f>TREND(Calibration!$A$2:$A$4,Calibration!$D$2:$D$4,G19)</f>
        <v>580.12684698027067</v>
      </c>
    </row>
    <row r="20" spans="1:12" x14ac:dyDescent="0.25">
      <c r="A20">
        <v>90084</v>
      </c>
      <c r="B20">
        <v>14.463999749999999</v>
      </c>
      <c r="C20">
        <v>0.59670000999999995</v>
      </c>
      <c r="D20">
        <v>823.88397216999999</v>
      </c>
      <c r="E20">
        <v>1.6703000100000001</v>
      </c>
      <c r="F20">
        <v>9.9000003020963209E+37</v>
      </c>
      <c r="G20">
        <v>1.52719998</v>
      </c>
      <c r="H20">
        <v>1248.77502441</v>
      </c>
      <c r="J20" s="2">
        <f>TREND(Calibration!$A$2:$A$4,Calibration!$B$2:$B$4,C20)</f>
        <v>389.98169230108931</v>
      </c>
      <c r="K20" s="2">
        <f>TREND(Calibration!$A$2:$A$4,Calibration!$C$2:$C$4,E20)</f>
        <v>653.19831666856294</v>
      </c>
      <c r="L20" s="2">
        <f>TREND(Calibration!$A$2:$A$4,Calibration!$D$2:$D$4,G20)</f>
        <v>578.3074484826102</v>
      </c>
    </row>
    <row r="21" spans="1:12" x14ac:dyDescent="0.25">
      <c r="A21">
        <v>95084</v>
      </c>
      <c r="B21">
        <v>14.397000309999999</v>
      </c>
      <c r="C21">
        <v>0.59130000999999999</v>
      </c>
      <c r="D21">
        <v>920.92602538999995</v>
      </c>
      <c r="E21">
        <v>1.64279997</v>
      </c>
      <c r="F21">
        <v>9.9000003020963209E+37</v>
      </c>
      <c r="G21">
        <v>1.5298999499999999</v>
      </c>
      <c r="H21">
        <v>9.9000003020963209E+37</v>
      </c>
      <c r="J21" s="2">
        <f>TREND(Calibration!$A$2:$A$4,Calibration!$B$2:$B$4,C21)</f>
        <v>386.64629585654654</v>
      </c>
      <c r="K21" s="2">
        <f>TREND(Calibration!$A$2:$A$4,Calibration!$C$2:$C$4,E21)</f>
        <v>642.1049193852474</v>
      </c>
      <c r="L21" s="2">
        <f>TREND(Calibration!$A$2:$A$4,Calibration!$D$2:$D$4,G21)</f>
        <v>579.42388008104115</v>
      </c>
    </row>
    <row r="22" spans="1:12" x14ac:dyDescent="0.25">
      <c r="A22">
        <v>100086</v>
      </c>
      <c r="B22">
        <v>14.338999749999999</v>
      </c>
      <c r="C22">
        <v>0.59509999000000002</v>
      </c>
      <c r="D22">
        <v>1043.81799316</v>
      </c>
      <c r="E22">
        <v>1.70379996</v>
      </c>
      <c r="F22">
        <v>1004.434021</v>
      </c>
      <c r="G22">
        <v>1.53100002</v>
      </c>
      <c r="H22">
        <v>9.9000003020963209E+37</v>
      </c>
      <c r="J22" s="2">
        <f>TREND(Calibration!$A$2:$A$4,Calibration!$B$2:$B$4,C22)</f>
        <v>388.9934143345713</v>
      </c>
      <c r="K22" s="2">
        <f>TREND(Calibration!$A$2:$A$4,Calibration!$C$2:$C$4,E22)</f>
        <v>666.71205171481029</v>
      </c>
      <c r="L22" s="2">
        <f>TREND(Calibration!$A$2:$A$4,Calibration!$D$2:$D$4,G22)</f>
        <v>579.87875658281189</v>
      </c>
    </row>
    <row r="23" spans="1:12" x14ac:dyDescent="0.25">
      <c r="A23">
        <v>105085</v>
      </c>
      <c r="B23">
        <v>14.289999959999999</v>
      </c>
      <c r="C23">
        <v>0.59130000999999999</v>
      </c>
      <c r="D23">
        <v>1142.2309570299999</v>
      </c>
      <c r="E23">
        <v>1.7092000199999999</v>
      </c>
      <c r="F23">
        <v>942.69799805000002</v>
      </c>
      <c r="G23">
        <v>1.5283000499999999</v>
      </c>
      <c r="H23">
        <v>9.9000003020963209E+37</v>
      </c>
      <c r="J23" s="2">
        <f>TREND(Calibration!$A$2:$A$4,Calibration!$B$2:$B$4,C23)</f>
        <v>386.64629585654654</v>
      </c>
      <c r="K23" s="2">
        <f>TREND(Calibration!$A$2:$A$4,Calibration!$C$2:$C$4,E23)</f>
        <v>668.89041258023951</v>
      </c>
      <c r="L23" s="2">
        <f>TREND(Calibration!$A$2:$A$4,Calibration!$D$2:$D$4,G23)</f>
        <v>578.76232498438094</v>
      </c>
    </row>
    <row r="24" spans="1:12" x14ac:dyDescent="0.25">
      <c r="A24">
        <v>110086</v>
      </c>
      <c r="B24">
        <v>14.161000250000001</v>
      </c>
      <c r="C24">
        <v>0.59130000999999999</v>
      </c>
      <c r="D24">
        <v>1184.29003906</v>
      </c>
      <c r="E24">
        <v>1.6492999800000001</v>
      </c>
      <c r="F24">
        <v>358.76699829</v>
      </c>
      <c r="G24">
        <v>1.5277999600000001</v>
      </c>
      <c r="H24">
        <v>9.9000003020963209E+37</v>
      </c>
      <c r="J24" s="2">
        <f>TREND(Calibration!$A$2:$A$4,Calibration!$B$2:$B$4,C24)</f>
        <v>386.64629585654654</v>
      </c>
      <c r="K24" s="2">
        <f>TREND(Calibration!$A$2:$A$4,Calibration!$C$2:$C$4,E24)</f>
        <v>644.72699532679246</v>
      </c>
      <c r="L24" s="2">
        <f>TREND(Calibration!$A$2:$A$4,Calibration!$D$2:$D$4,G24)</f>
        <v>578.55553888006898</v>
      </c>
    </row>
    <row r="25" spans="1:12" x14ac:dyDescent="0.25">
      <c r="A25">
        <v>115086</v>
      </c>
      <c r="B25">
        <v>14.15699959</v>
      </c>
      <c r="C25">
        <v>0.58380001999999998</v>
      </c>
      <c r="D25">
        <v>789.58599853999999</v>
      </c>
      <c r="E25">
        <v>1.7000000500000001</v>
      </c>
      <c r="F25">
        <v>588.03100586000005</v>
      </c>
      <c r="G25">
        <v>1.5277999600000001</v>
      </c>
      <c r="H25">
        <v>9.9000003020963209E+37</v>
      </c>
      <c r="J25" s="2">
        <f>TREND(Calibration!$A$2:$A$4,Calibration!$B$2:$B$4,C25)</f>
        <v>382.01380697134175</v>
      </c>
      <c r="K25" s="2">
        <f>TREND(Calibration!$A$2:$A$4,Calibration!$C$2:$C$4,E25)</f>
        <v>665.17918444367751</v>
      </c>
      <c r="L25" s="2">
        <f>TREND(Calibration!$A$2:$A$4,Calibration!$D$2:$D$4,G25)</f>
        <v>578.55553888006898</v>
      </c>
    </row>
    <row r="26" spans="1:12" x14ac:dyDescent="0.25">
      <c r="A26">
        <v>120086</v>
      </c>
      <c r="B26">
        <v>14.227000240000001</v>
      </c>
      <c r="C26">
        <v>0.58969998000000001</v>
      </c>
      <c r="D26">
        <v>932.26599121000004</v>
      </c>
      <c r="E26">
        <v>1.61580002</v>
      </c>
      <c r="F26">
        <v>480.17700194999998</v>
      </c>
      <c r="G26">
        <v>1.53209996</v>
      </c>
      <c r="H26">
        <v>9.9000003020963209E+37</v>
      </c>
      <c r="J26" s="2">
        <f>TREND(Calibration!$A$2:$A$4,Calibration!$B$2:$B$4,C26)</f>
        <v>385.65801171336847</v>
      </c>
      <c r="K26" s="2">
        <f>TREND(Calibration!$A$2:$A$4,Calibration!$C$2:$C$4,E26)</f>
        <v>631.21325624658823</v>
      </c>
      <c r="L26" s="2">
        <f>TREND(Calibration!$A$2:$A$4,Calibration!$D$2:$D$4,G26)</f>
        <v>580.33357932987144</v>
      </c>
    </row>
    <row r="27" spans="1:12" x14ac:dyDescent="0.25">
      <c r="A27">
        <v>125086</v>
      </c>
      <c r="B27">
        <v>14.315999980000001</v>
      </c>
      <c r="C27">
        <v>0.59460002000000001</v>
      </c>
      <c r="D27">
        <v>911.29101562000005</v>
      </c>
      <c r="E27">
        <v>1.54830003</v>
      </c>
      <c r="F27">
        <v>317.40100097999999</v>
      </c>
      <c r="G27">
        <v>1.5293999899999999</v>
      </c>
      <c r="H27">
        <v>9.9000003020963209E+37</v>
      </c>
      <c r="J27" s="2">
        <f>TREND(Calibration!$A$2:$A$4,Calibration!$B$2:$B$4,C27)</f>
        <v>388.68459986042723</v>
      </c>
      <c r="K27" s="2">
        <f>TREND(Calibration!$A$2:$A$4,Calibration!$C$2:$C$4,E27)</f>
        <v>603.98405200943728</v>
      </c>
      <c r="L27" s="2">
        <f>TREND(Calibration!$A$2:$A$4,Calibration!$D$2:$D$4,G27)</f>
        <v>579.21714773144038</v>
      </c>
    </row>
    <row r="28" spans="1:12" x14ac:dyDescent="0.25">
      <c r="A28">
        <v>130086</v>
      </c>
      <c r="B28">
        <v>14.414999959999999</v>
      </c>
      <c r="C28">
        <v>0.59130000999999999</v>
      </c>
      <c r="D28">
        <v>865.69201659999999</v>
      </c>
      <c r="E28">
        <v>1.5687999699999999</v>
      </c>
      <c r="F28">
        <v>290.01501465000001</v>
      </c>
      <c r="G28">
        <v>1.52719998</v>
      </c>
      <c r="H28">
        <v>9.9000003020963209E+37</v>
      </c>
      <c r="J28" s="2">
        <f>TREND(Calibration!$A$2:$A$4,Calibration!$B$2:$B$4,C28)</f>
        <v>386.64629585654654</v>
      </c>
      <c r="K28" s="2">
        <f>TREND(Calibration!$A$2:$A$4,Calibration!$C$2:$C$4,E28)</f>
        <v>612.2536392065515</v>
      </c>
      <c r="L28" s="2">
        <f>TREND(Calibration!$A$2:$A$4,Calibration!$D$2:$D$4,G28)</f>
        <v>578.3074484826102</v>
      </c>
    </row>
    <row r="29" spans="1:12" x14ac:dyDescent="0.25">
      <c r="A29">
        <v>135087</v>
      </c>
      <c r="B29">
        <v>14.522000309999999</v>
      </c>
      <c r="C29">
        <v>0.61080003000000005</v>
      </c>
      <c r="D29">
        <v>482.53298949999999</v>
      </c>
      <c r="E29">
        <v>1.5742000300000001</v>
      </c>
      <c r="F29">
        <v>779.66101074000005</v>
      </c>
      <c r="G29">
        <v>1.5326000500000001</v>
      </c>
      <c r="H29">
        <v>9.9000003020963209E+37</v>
      </c>
      <c r="J29" s="2">
        <f>TREND(Calibration!$A$2:$A$4,Calibration!$B$2:$B$4,C29)</f>
        <v>398.69079537071559</v>
      </c>
      <c r="K29" s="2">
        <f>TREND(Calibration!$A$2:$A$4,Calibration!$C$2:$C$4,E29)</f>
        <v>614.43200007198084</v>
      </c>
      <c r="L29" s="2">
        <f>TREND(Calibration!$A$2:$A$4,Calibration!$D$2:$D$4,G29)</f>
        <v>580.54036543418351</v>
      </c>
    </row>
    <row r="30" spans="1:12" x14ac:dyDescent="0.25">
      <c r="A30">
        <v>140086</v>
      </c>
      <c r="B30">
        <v>14.43000031</v>
      </c>
      <c r="C30">
        <v>0.59890001999999998</v>
      </c>
      <c r="D30">
        <v>1344.1350097699999</v>
      </c>
      <c r="E30">
        <v>1.61469996</v>
      </c>
      <c r="F30">
        <v>695.46099853999999</v>
      </c>
      <c r="G30">
        <v>1.5450999700000001</v>
      </c>
      <c r="H30">
        <v>9.9000003020963209E+37</v>
      </c>
      <c r="J30" s="2">
        <f>TREND(Calibration!$A$2:$A$4,Calibration!$B$2:$B$4,C30)</f>
        <v>391.34056369589644</v>
      </c>
      <c r="K30" s="2">
        <f>TREND(Calibration!$A$2:$A$4,Calibration!$C$2:$C$4,E30)</f>
        <v>630.76949679694803</v>
      </c>
      <c r="L30" s="2">
        <f>TREND(Calibration!$A$2:$A$4,Calibration!$D$2:$D$4,G30)</f>
        <v>585.70905459215896</v>
      </c>
    </row>
    <row r="31" spans="1:12" x14ac:dyDescent="0.25">
      <c r="A31">
        <v>145095</v>
      </c>
      <c r="B31">
        <v>14.32900047</v>
      </c>
      <c r="C31">
        <v>0.59619999000000001</v>
      </c>
      <c r="D31">
        <v>254.61599731000001</v>
      </c>
      <c r="E31">
        <v>1.59850001</v>
      </c>
      <c r="F31">
        <v>827.55902100000003</v>
      </c>
      <c r="G31">
        <v>1.5424</v>
      </c>
      <c r="H31">
        <v>9.9000003020963209E+37</v>
      </c>
      <c r="J31" s="2">
        <f>TREND(Calibration!$A$2:$A$4,Calibration!$B$2:$B$4,C31)</f>
        <v>389.67284694364486</v>
      </c>
      <c r="K31" s="2">
        <f>TREND(Calibration!$A$2:$A$4,Calibration!$C$2:$C$4,E31)</f>
        <v>624.23450698166607</v>
      </c>
      <c r="L31" s="2">
        <f>TREND(Calibration!$A$2:$A$4,Calibration!$D$2:$D$4,G31)</f>
        <v>584.59262299372801</v>
      </c>
    </row>
    <row r="32" spans="1:12" x14ac:dyDescent="0.25">
      <c r="A32">
        <v>150087</v>
      </c>
      <c r="B32">
        <v>14.26799965</v>
      </c>
      <c r="C32">
        <v>0.60320001999999995</v>
      </c>
      <c r="D32">
        <v>837.00799560999997</v>
      </c>
      <c r="E32">
        <v>1.59739995</v>
      </c>
      <c r="F32">
        <v>1315.2159423799999</v>
      </c>
      <c r="G32">
        <v>1.52349997</v>
      </c>
      <c r="H32">
        <v>9.9000003020963209E+37</v>
      </c>
      <c r="J32" s="2">
        <f>TREND(Calibration!$A$2:$A$4,Calibration!$B$2:$B$4,C32)</f>
        <v>393.99652753136564</v>
      </c>
      <c r="K32" s="2">
        <f>TREND(Calibration!$A$2:$A$4,Calibration!$C$2:$C$4,E32)</f>
        <v>623.79074753202588</v>
      </c>
      <c r="L32" s="2">
        <f>TREND(Calibration!$A$2:$A$4,Calibration!$D$2:$D$4,G32)</f>
        <v>576.77750256524428</v>
      </c>
    </row>
    <row r="33" spans="1:12" x14ac:dyDescent="0.25">
      <c r="A33">
        <v>155087</v>
      </c>
      <c r="B33">
        <v>14.20300007</v>
      </c>
      <c r="C33">
        <v>0.60320001999999995</v>
      </c>
      <c r="D33">
        <v>513.61499022999999</v>
      </c>
      <c r="E33">
        <v>1.59739995</v>
      </c>
      <c r="F33">
        <v>9.9000003020963209E+37</v>
      </c>
      <c r="G33">
        <v>1.5169999599999999</v>
      </c>
      <c r="H33">
        <v>9.9000003020963209E+37</v>
      </c>
      <c r="J33" s="2">
        <f>TREND(Calibration!$A$2:$A$4,Calibration!$B$2:$B$4,C33)</f>
        <v>393.99652753136564</v>
      </c>
      <c r="K33" s="2">
        <f>TREND(Calibration!$A$2:$A$4,Calibration!$C$2:$C$4,E33)</f>
        <v>623.79074753202588</v>
      </c>
      <c r="L33" s="2">
        <f>TREND(Calibration!$A$2:$A$4,Calibration!$D$2:$D$4,G33)</f>
        <v>574.08976286661152</v>
      </c>
    </row>
    <row r="34" spans="1:12" x14ac:dyDescent="0.25">
      <c r="A34">
        <v>160086</v>
      </c>
      <c r="B34">
        <v>14.102000240000001</v>
      </c>
      <c r="C34">
        <v>0.60430002000000005</v>
      </c>
      <c r="D34">
        <v>708.33898925999995</v>
      </c>
      <c r="E34">
        <v>1.59850001</v>
      </c>
      <c r="F34">
        <v>9.9000003020963209E+37</v>
      </c>
      <c r="G34">
        <v>1.5240000499999999</v>
      </c>
      <c r="H34">
        <v>9.9000003020963209E+37</v>
      </c>
      <c r="J34" s="2">
        <f>TREND(Calibration!$A$2:$A$4,Calibration!$B$2:$B$4,C34)</f>
        <v>394.6759601404392</v>
      </c>
      <c r="K34" s="2">
        <f>TREND(Calibration!$A$2:$A$4,Calibration!$C$2:$C$4,E34)</f>
        <v>624.23450698166607</v>
      </c>
      <c r="L34" s="2">
        <f>TREND(Calibration!$A$2:$A$4,Calibration!$D$2:$D$4,G34)</f>
        <v>576.98428453457848</v>
      </c>
    </row>
    <row r="35" spans="1:12" x14ac:dyDescent="0.25">
      <c r="A35">
        <v>165088</v>
      </c>
      <c r="B35">
        <v>14.14599991</v>
      </c>
      <c r="C35">
        <v>0.59399997999999998</v>
      </c>
      <c r="D35">
        <v>784.64801024999997</v>
      </c>
      <c r="E35">
        <v>1.61580002</v>
      </c>
      <c r="F35">
        <v>9.9000003020963209E+37</v>
      </c>
      <c r="G35">
        <v>1.52670002</v>
      </c>
      <c r="H35">
        <v>1293.01501465</v>
      </c>
      <c r="J35" s="2">
        <f>TREND(Calibration!$A$2:$A$4,Calibration!$B$2:$B$4,C35)</f>
        <v>388.31397554883767</v>
      </c>
      <c r="K35" s="2">
        <f>TREND(Calibration!$A$2:$A$4,Calibration!$C$2:$C$4,E35)</f>
        <v>631.21325624658823</v>
      </c>
      <c r="L35" s="2">
        <f>TREND(Calibration!$A$2:$A$4,Calibration!$D$2:$D$4,G35)</f>
        <v>578.10071613300954</v>
      </c>
    </row>
    <row r="36" spans="1:12" x14ac:dyDescent="0.25">
      <c r="A36">
        <v>170088</v>
      </c>
      <c r="B36">
        <v>14.277000429999999</v>
      </c>
      <c r="C36">
        <v>0.60159998999999997</v>
      </c>
      <c r="D36">
        <v>272.50201415999999</v>
      </c>
      <c r="E36">
        <v>1.5779999499999999</v>
      </c>
      <c r="F36">
        <v>9.9000003020963209E+37</v>
      </c>
      <c r="G36">
        <v>1.52509999</v>
      </c>
      <c r="H36">
        <v>1332.1469726600001</v>
      </c>
      <c r="J36" s="2">
        <f>TREND(Calibration!$A$2:$A$4,Calibration!$B$2:$B$4,C36)</f>
        <v>393.00824338818757</v>
      </c>
      <c r="K36" s="2">
        <f>TREND(Calibration!$A$2:$A$4,Calibration!$C$2:$C$4,E36)</f>
        <v>615.96487137707038</v>
      </c>
      <c r="L36" s="2">
        <f>TREND(Calibration!$A$2:$A$4,Calibration!$D$2:$D$4,G36)</f>
        <v>577.43910728163792</v>
      </c>
    </row>
    <row r="37" spans="1:12" x14ac:dyDescent="0.25">
      <c r="A37">
        <v>175088</v>
      </c>
      <c r="B37">
        <v>14.43500042</v>
      </c>
      <c r="C37">
        <v>0.60159998999999997</v>
      </c>
      <c r="D37">
        <v>1080.5500488299999</v>
      </c>
      <c r="E37">
        <v>1.5046000500000001</v>
      </c>
      <c r="F37">
        <v>9.9000003020963209E+37</v>
      </c>
      <c r="G37">
        <v>1.5224000200000001</v>
      </c>
      <c r="H37">
        <v>1336.7299804700001</v>
      </c>
      <c r="J37" s="2">
        <f>TREND(Calibration!$A$2:$A$4,Calibration!$B$2:$B$4,C37)</f>
        <v>393.00824338818757</v>
      </c>
      <c r="K37" s="2">
        <f>TREND(Calibration!$A$2:$A$4,Calibration!$C$2:$C$4,E37)</f>
        <v>586.35566894479666</v>
      </c>
      <c r="L37" s="2">
        <f>TREND(Calibration!$A$2:$A$4,Calibration!$D$2:$D$4,G37)</f>
        <v>576.32267568320708</v>
      </c>
    </row>
    <row r="38" spans="1:12" x14ac:dyDescent="0.25">
      <c r="A38">
        <v>180088</v>
      </c>
      <c r="B38">
        <v>14.53199959</v>
      </c>
      <c r="C38">
        <v>0.59240000999999998</v>
      </c>
      <c r="D38">
        <v>1103.39099121</v>
      </c>
      <c r="E38">
        <v>1.5958000400000001</v>
      </c>
      <c r="F38">
        <v>9.9000003020963209E+37</v>
      </c>
      <c r="G38">
        <v>1.5169999599999999</v>
      </c>
      <c r="H38">
        <v>1305.47595215</v>
      </c>
      <c r="J38" s="2">
        <f>TREND(Calibration!$A$2:$A$4,Calibration!$B$2:$B$4,C38)</f>
        <v>387.3257284656201</v>
      </c>
      <c r="K38" s="2">
        <f>TREND(Calibration!$A$2:$A$4,Calibration!$C$2:$C$4,E38)</f>
        <v>623.14535075269214</v>
      </c>
      <c r="L38" s="2">
        <f>TREND(Calibration!$A$2:$A$4,Calibration!$D$2:$D$4,G38)</f>
        <v>574.08976286661152</v>
      </c>
    </row>
    <row r="39" spans="1:12" x14ac:dyDescent="0.25">
      <c r="A39">
        <v>185088</v>
      </c>
      <c r="B39">
        <v>14.45100021</v>
      </c>
      <c r="C39">
        <v>0.58649998999999997</v>
      </c>
      <c r="D39">
        <v>9.9000003020963209E+37</v>
      </c>
      <c r="E39">
        <v>1.5877000100000001</v>
      </c>
      <c r="F39">
        <v>524.60699463000003</v>
      </c>
      <c r="G39">
        <v>1.51429999</v>
      </c>
      <c r="H39">
        <v>9.9000003020963209E+37</v>
      </c>
      <c r="J39" s="2">
        <f>TREND(Calibration!$A$2:$A$4,Calibration!$B$2:$B$4,C39)</f>
        <v>383.68148666363282</v>
      </c>
      <c r="K39" s="2">
        <f>TREND(Calibration!$A$2:$A$4,Calibration!$C$2:$C$4,E39)</f>
        <v>619.87783365828886</v>
      </c>
      <c r="L39" s="2">
        <f>TREND(Calibration!$A$2:$A$4,Calibration!$D$2:$D$4,G39)</f>
        <v>572.97333126818069</v>
      </c>
    </row>
    <row r="40" spans="1:12" x14ac:dyDescent="0.25">
      <c r="A40">
        <v>190088</v>
      </c>
      <c r="B40">
        <v>14.394000050000001</v>
      </c>
      <c r="C40">
        <v>0.58429998000000005</v>
      </c>
      <c r="D40">
        <v>792.99102783000001</v>
      </c>
      <c r="E40">
        <v>1.61360002</v>
      </c>
      <c r="F40">
        <v>557.61798095999995</v>
      </c>
      <c r="G40">
        <v>1.51540005</v>
      </c>
      <c r="H40">
        <v>9.9000003020963209E+37</v>
      </c>
      <c r="J40" s="2">
        <f>TREND(Calibration!$A$2:$A$4,Calibration!$B$2:$B$4,C40)</f>
        <v>382.32261526882576</v>
      </c>
      <c r="K40" s="2">
        <f>TREND(Calibration!$A$2:$A$4,Calibration!$C$2:$C$4,E40)</f>
        <v>630.32578575478919</v>
      </c>
      <c r="L40" s="2">
        <f>TREND(Calibration!$A$2:$A$4,Calibration!$D$2:$D$4,G40)</f>
        <v>573.42820363497356</v>
      </c>
    </row>
    <row r="41" spans="1:12" x14ac:dyDescent="0.25">
      <c r="A41">
        <v>195088</v>
      </c>
      <c r="B41">
        <v>14.30200005</v>
      </c>
      <c r="C41">
        <v>0.58380001999999998</v>
      </c>
      <c r="D41">
        <v>655.31701659999999</v>
      </c>
      <c r="E41">
        <v>1.59529996</v>
      </c>
      <c r="F41">
        <v>492.90100097999999</v>
      </c>
      <c r="G41">
        <v>1.5202000099999999</v>
      </c>
      <c r="H41">
        <v>9.9000003020963209E+37</v>
      </c>
      <c r="J41" s="2">
        <f>TREND(Calibration!$A$2:$A$4,Calibration!$B$2:$B$4,C41)</f>
        <v>382.01380697134175</v>
      </c>
      <c r="K41" s="2">
        <f>TREND(Calibration!$A$2:$A$4,Calibration!$C$2:$C$4,E41)</f>
        <v>622.94362064199254</v>
      </c>
      <c r="L41" s="2">
        <f>TREND(Calibration!$A$2:$A$4,Calibration!$D$2:$D$4,G41)</f>
        <v>575.41297643437679</v>
      </c>
    </row>
    <row r="42" spans="1:12" x14ac:dyDescent="0.25">
      <c r="A42">
        <v>200088</v>
      </c>
      <c r="B42">
        <v>14.170000079999999</v>
      </c>
      <c r="C42">
        <v>0.57889997999999998</v>
      </c>
      <c r="D42">
        <v>903.64398193</v>
      </c>
      <c r="E42">
        <v>1.5946999799999999</v>
      </c>
      <c r="F42">
        <v>375.54998778999999</v>
      </c>
      <c r="G42">
        <v>1.51859999</v>
      </c>
      <c r="H42">
        <v>9.9000003020963209E+37</v>
      </c>
      <c r="J42" s="2">
        <f>TREND(Calibration!$A$2:$A$4,Calibration!$B$2:$B$4,C42)</f>
        <v>378.98721882428299</v>
      </c>
      <c r="K42" s="2">
        <f>TREND(Calibration!$A$2:$A$4,Calibration!$C$2:$C$4,E42)</f>
        <v>622.70159130305183</v>
      </c>
      <c r="L42" s="2">
        <f>TREND(Calibration!$A$2:$A$4,Calibration!$D$2:$D$4,G42)</f>
        <v>574.75137171798315</v>
      </c>
    </row>
    <row r="43" spans="1:12" x14ac:dyDescent="0.25">
      <c r="A43">
        <v>205088</v>
      </c>
      <c r="B43">
        <v>14.13300037</v>
      </c>
      <c r="C43">
        <v>0.58380001999999998</v>
      </c>
      <c r="D43">
        <v>698.71301270000004</v>
      </c>
      <c r="E43">
        <v>1.56830001</v>
      </c>
      <c r="F43">
        <v>501.74398803999998</v>
      </c>
      <c r="G43">
        <v>1.51859999</v>
      </c>
      <c r="H43">
        <v>9.9000003020963209E+37</v>
      </c>
      <c r="J43" s="2">
        <f>TREND(Calibration!$A$2:$A$4,Calibration!$B$2:$B$4,C43)</f>
        <v>382.01380697134175</v>
      </c>
      <c r="K43" s="2">
        <f>TREND(Calibration!$A$2:$A$4,Calibration!$C$2:$C$4,E43)</f>
        <v>612.05195750333337</v>
      </c>
      <c r="L43" s="2">
        <f>TREND(Calibration!$A$2:$A$4,Calibration!$D$2:$D$4,G43)</f>
        <v>574.75137171798315</v>
      </c>
    </row>
    <row r="44" spans="1:12" x14ac:dyDescent="0.25">
      <c r="A44">
        <v>210088</v>
      </c>
      <c r="B44">
        <v>14.19799995</v>
      </c>
      <c r="C44">
        <v>0.58810001999999995</v>
      </c>
      <c r="D44">
        <v>778.85797118999994</v>
      </c>
      <c r="E44">
        <v>1.52670002</v>
      </c>
      <c r="F44">
        <v>843.53698729999996</v>
      </c>
      <c r="G44">
        <v>1.52509999</v>
      </c>
      <c r="H44">
        <v>9.9000003020963209E+37</v>
      </c>
      <c r="J44" s="2">
        <f>TREND(Calibration!$A$2:$A$4,Calibration!$B$2:$B$4,C44)</f>
        <v>384.6697708068109</v>
      </c>
      <c r="K44" s="2">
        <f>TREND(Calibration!$A$2:$A$4,Calibration!$C$2:$C$4,E44)</f>
        <v>595.27070132872598</v>
      </c>
      <c r="L44" s="2">
        <f>TREND(Calibration!$A$2:$A$4,Calibration!$D$2:$D$4,G44)</f>
        <v>577.43910728163792</v>
      </c>
    </row>
    <row r="45" spans="1:12" x14ac:dyDescent="0.25">
      <c r="A45">
        <v>215088</v>
      </c>
      <c r="B45">
        <v>14.32299995</v>
      </c>
      <c r="C45">
        <v>0.59299999000000003</v>
      </c>
      <c r="D45">
        <v>463.02999878000003</v>
      </c>
      <c r="E45">
        <v>1.5132000400000001</v>
      </c>
      <c r="F45">
        <v>9.9000003020963209E+37</v>
      </c>
      <c r="G45">
        <v>1.52289999</v>
      </c>
      <c r="H45">
        <v>1143.1459960899999</v>
      </c>
      <c r="J45" s="2">
        <f>TREND(Calibration!$A$2:$A$4,Calibration!$B$2:$B$4,C45)</f>
        <v>387.69631571724915</v>
      </c>
      <c r="K45" s="2">
        <f>TREND(Calibration!$A$2:$A$4,Calibration!$C$2:$C$4,E45)</f>
        <v>589.82486774241806</v>
      </c>
      <c r="L45" s="2">
        <f>TREND(Calibration!$A$2:$A$4,Calibration!$D$2:$D$4,G45)</f>
        <v>576.52941216778549</v>
      </c>
    </row>
    <row r="46" spans="1:12" x14ac:dyDescent="0.25">
      <c r="A46">
        <v>220088</v>
      </c>
      <c r="B46">
        <v>14.402000429999999</v>
      </c>
      <c r="C46">
        <v>0.59509999000000002</v>
      </c>
      <c r="D46">
        <v>1197.9210205100001</v>
      </c>
      <c r="E46">
        <v>1.5116000199999999</v>
      </c>
      <c r="F46">
        <v>9.9000003020963209E+37</v>
      </c>
      <c r="G46">
        <v>1.52670002</v>
      </c>
      <c r="H46">
        <v>9.9000003020963209E+37</v>
      </c>
      <c r="J46" s="2">
        <f>TREND(Calibration!$A$2:$A$4,Calibration!$B$2:$B$4,C46)</f>
        <v>388.9934143345713</v>
      </c>
      <c r="K46" s="2">
        <f>TREND(Calibration!$A$2:$A$4,Calibration!$C$2:$C$4,E46)</f>
        <v>589.17942658955963</v>
      </c>
      <c r="L46" s="2">
        <f>TREND(Calibration!$A$2:$A$4,Calibration!$D$2:$D$4,G46)</f>
        <v>578.10071613300954</v>
      </c>
    </row>
    <row r="47" spans="1:12" x14ac:dyDescent="0.25">
      <c r="A47">
        <v>225088</v>
      </c>
      <c r="B47">
        <v>14.394000050000001</v>
      </c>
      <c r="C47">
        <v>0.59570003000000005</v>
      </c>
      <c r="D47">
        <v>1018.65197754</v>
      </c>
      <c r="E47">
        <v>1.5742000300000001</v>
      </c>
      <c r="F47">
        <v>9.9000003020963209E+37</v>
      </c>
      <c r="G47">
        <v>1.52349997</v>
      </c>
      <c r="H47">
        <v>1325.1040039100001</v>
      </c>
      <c r="J47" s="2">
        <f>TREND(Calibration!$A$2:$A$4,Calibration!$B$2:$B$4,C47)</f>
        <v>389.36403864616085</v>
      </c>
      <c r="K47" s="2">
        <f>TREND(Calibration!$A$2:$A$4,Calibration!$C$2:$C$4,E47)</f>
        <v>614.43200007198084</v>
      </c>
      <c r="L47" s="2">
        <f>TREND(Calibration!$A$2:$A$4,Calibration!$D$2:$D$4,G47)</f>
        <v>576.77750256524428</v>
      </c>
    </row>
    <row r="48" spans="1:12" x14ac:dyDescent="0.25">
      <c r="A48">
        <v>230098</v>
      </c>
      <c r="B48">
        <v>14.32499981</v>
      </c>
      <c r="C48">
        <v>0.60159998999999997</v>
      </c>
      <c r="D48">
        <v>845.22698975000003</v>
      </c>
      <c r="E48">
        <v>1.51909995</v>
      </c>
      <c r="F48">
        <v>1173.3630371100001</v>
      </c>
      <c r="G48">
        <v>1.51479995</v>
      </c>
      <c r="H48">
        <v>9.9000003020963209E+37</v>
      </c>
      <c r="J48" s="2">
        <f>TREND(Calibration!$A$2:$A$4,Calibration!$B$2:$B$4,C48)</f>
        <v>393.00824338818757</v>
      </c>
      <c r="K48" s="2">
        <f>TREND(Calibration!$A$2:$A$4,Calibration!$C$2:$C$4,E48)</f>
        <v>592.20486593754083</v>
      </c>
      <c r="L48" s="2">
        <f>TREND(Calibration!$A$2:$A$4,Calibration!$D$2:$D$4,G48)</f>
        <v>573.18006361778134</v>
      </c>
    </row>
    <row r="49" spans="1:12" x14ac:dyDescent="0.25">
      <c r="A49">
        <v>235089</v>
      </c>
      <c r="B49">
        <v>14.20300007</v>
      </c>
      <c r="C49">
        <v>0.60000001999999997</v>
      </c>
      <c r="D49">
        <v>9.9000003020963209E+37</v>
      </c>
      <c r="E49">
        <v>1.65900004</v>
      </c>
      <c r="F49">
        <v>1122.7199707</v>
      </c>
      <c r="G49">
        <v>1.5082999500000001</v>
      </c>
      <c r="H49">
        <v>9.9000003020963209E+37</v>
      </c>
      <c r="J49" s="2">
        <f>TREND(Calibration!$A$2:$A$4,Calibration!$B$2:$B$4,C49)</f>
        <v>392.01999630496994</v>
      </c>
      <c r="K49" s="2">
        <f>TREND(Calibration!$A$2:$A$4,Calibration!$C$2:$C$4,E49)</f>
        <v>648.63995760801072</v>
      </c>
      <c r="L49" s="2">
        <f>TREND(Calibration!$A$2:$A$4,Calibration!$D$2:$D$4,G49)</f>
        <v>570.49232805412657</v>
      </c>
    </row>
    <row r="50" spans="1:12" x14ac:dyDescent="0.25">
      <c r="A50">
        <v>240088</v>
      </c>
      <c r="B50">
        <v>14.12800026</v>
      </c>
      <c r="C50">
        <v>0.59130000999999999</v>
      </c>
      <c r="D50">
        <v>694.10302734000004</v>
      </c>
      <c r="E50">
        <v>1.6276999700000001</v>
      </c>
      <c r="F50">
        <v>994.25201416000004</v>
      </c>
      <c r="G50">
        <v>1.5169999599999999</v>
      </c>
      <c r="H50">
        <v>9.9000003020963209E+37</v>
      </c>
      <c r="J50" s="2">
        <f>TREND(Calibration!$A$2:$A$4,Calibration!$B$2:$B$4,C50)</f>
        <v>386.64629585654654</v>
      </c>
      <c r="K50" s="2">
        <f>TREND(Calibration!$A$2:$A$4,Calibration!$C$2:$C$4,E50)</f>
        <v>636.01364464608116</v>
      </c>
      <c r="L50" s="2">
        <f>TREND(Calibration!$A$2:$A$4,Calibration!$D$2:$D$4,G50)</f>
        <v>574.08976286661152</v>
      </c>
    </row>
    <row r="51" spans="1:12" x14ac:dyDescent="0.25">
      <c r="A51">
        <v>245088</v>
      </c>
      <c r="B51">
        <v>14.09399986</v>
      </c>
      <c r="C51">
        <v>0.59350002000000002</v>
      </c>
      <c r="D51">
        <v>580.30401611000002</v>
      </c>
      <c r="E51">
        <v>1.55480003</v>
      </c>
      <c r="F51">
        <v>850.20800781000003</v>
      </c>
      <c r="G51">
        <v>1.5245000099999999</v>
      </c>
      <c r="H51">
        <v>9.9000003020963209E+37</v>
      </c>
      <c r="J51" s="2">
        <f>TREND(Calibration!$A$2:$A$4,Calibration!$B$2:$B$4,C51)</f>
        <v>388.00516725135373</v>
      </c>
      <c r="K51" s="2">
        <f>TREND(Calibration!$A$2:$A$4,Calibration!$C$2:$C$4,E51)</f>
        <v>606.60612391702546</v>
      </c>
      <c r="L51" s="2">
        <f>TREND(Calibration!$A$2:$A$4,Calibration!$D$2:$D$4,G51)</f>
        <v>577.19101688417925</v>
      </c>
    </row>
    <row r="52" spans="1:12" x14ac:dyDescent="0.25">
      <c r="A52">
        <v>250088</v>
      </c>
      <c r="B52">
        <v>14.16899967</v>
      </c>
      <c r="C52">
        <v>0.60000001999999997</v>
      </c>
      <c r="D52">
        <v>584.82800293000003</v>
      </c>
      <c r="E52">
        <v>1.61960006</v>
      </c>
      <c r="F52">
        <v>1170.5889892600001</v>
      </c>
      <c r="G52">
        <v>1.5255999600000001</v>
      </c>
      <c r="H52">
        <v>9.9000003020963209E+37</v>
      </c>
      <c r="J52" s="2">
        <f>TREND(Calibration!$A$2:$A$4,Calibration!$B$2:$B$4,C52)</f>
        <v>392.01999630496994</v>
      </c>
      <c r="K52" s="2">
        <f>TREND(Calibration!$A$2:$A$4,Calibration!$C$2:$C$4,E52)</f>
        <v>632.74617595915925</v>
      </c>
      <c r="L52" s="2">
        <f>TREND(Calibration!$A$2:$A$4,Calibration!$D$2:$D$4,G52)</f>
        <v>577.64584376621656</v>
      </c>
    </row>
    <row r="53" spans="1:12" x14ac:dyDescent="0.25">
      <c r="A53">
        <v>255088</v>
      </c>
      <c r="B53">
        <v>14.29800034</v>
      </c>
      <c r="C53">
        <v>0.60650002999999997</v>
      </c>
      <c r="D53">
        <v>518.54199218999997</v>
      </c>
      <c r="E53">
        <v>1.5461000199999999</v>
      </c>
      <c r="F53">
        <v>9.9000003020963209E+37</v>
      </c>
      <c r="G53">
        <v>1.5202000099999999</v>
      </c>
      <c r="H53">
        <v>9.9000003020963209E+37</v>
      </c>
      <c r="J53" s="2">
        <f>TREND(Calibration!$A$2:$A$4,Calibration!$B$2:$B$4,C53)</f>
        <v>396.03483153524633</v>
      </c>
      <c r="K53" s="2">
        <f>TREND(Calibration!$A$2:$A$4,Calibration!$C$2:$C$4,E53)</f>
        <v>603.09657748368136</v>
      </c>
      <c r="L53" s="2">
        <f>TREND(Calibration!$A$2:$A$4,Calibration!$D$2:$D$4,G53)</f>
        <v>575.41297643437679</v>
      </c>
    </row>
    <row r="54" spans="1:12" x14ac:dyDescent="0.25">
      <c r="A54">
        <v>260088</v>
      </c>
      <c r="B54">
        <v>14.42500019</v>
      </c>
      <c r="C54">
        <v>0.60919999999999996</v>
      </c>
      <c r="D54">
        <v>590.39398193</v>
      </c>
      <c r="E54">
        <v>1.6011999800000001</v>
      </c>
      <c r="F54">
        <v>9.9000003020963209E+37</v>
      </c>
      <c r="G54">
        <v>1.5163999800000001</v>
      </c>
      <c r="H54">
        <v>1232.0109863299999</v>
      </c>
      <c r="J54" s="2">
        <f>TREND(Calibration!$A$2:$A$4,Calibration!$B$2:$B$4,C54)</f>
        <v>397.7025112275374</v>
      </c>
      <c r="K54" s="2">
        <f>TREND(Calibration!$A$2:$A$4,Calibration!$C$2:$C$4,E54)</f>
        <v>625.32366321064001</v>
      </c>
      <c r="L54" s="2">
        <f>TREND(Calibration!$A$2:$A$4,Calibration!$D$2:$D$4,G54)</f>
        <v>573.84167246915297</v>
      </c>
    </row>
    <row r="55" spans="1:12" x14ac:dyDescent="0.25">
      <c r="A55">
        <v>265088</v>
      </c>
      <c r="B55">
        <v>14.48200035</v>
      </c>
      <c r="C55">
        <v>0.60750002000000003</v>
      </c>
      <c r="D55">
        <v>846.84698486000002</v>
      </c>
      <c r="E55">
        <v>1.5661</v>
      </c>
      <c r="F55">
        <v>9.9000003020963209E+37</v>
      </c>
      <c r="G55">
        <v>1.51049995</v>
      </c>
      <c r="H55">
        <v>9.9000003020963209E+37</v>
      </c>
      <c r="J55" s="2">
        <f>TREND(Calibration!$A$2:$A$4,Calibration!$B$2:$B$4,C55)</f>
        <v>396.65249136683491</v>
      </c>
      <c r="K55" s="2">
        <f>TREND(Calibration!$A$2:$A$4,Calibration!$C$2:$C$4,E55)</f>
        <v>611.16448297757756</v>
      </c>
      <c r="L55" s="2">
        <f>TREND(Calibration!$A$2:$A$4,Calibration!$D$2:$D$4,G55)</f>
        <v>571.40202316797888</v>
      </c>
    </row>
    <row r="56" spans="1:12" x14ac:dyDescent="0.25">
      <c r="A56">
        <v>270088</v>
      </c>
      <c r="B56">
        <v>14.449000359999999</v>
      </c>
      <c r="C56">
        <v>0.59570003000000005</v>
      </c>
      <c r="D56">
        <v>1046.6059570299999</v>
      </c>
      <c r="E56">
        <v>1.5039999500000001</v>
      </c>
      <c r="F56">
        <v>1321.2530517600001</v>
      </c>
      <c r="G56">
        <v>1.51540005</v>
      </c>
      <c r="H56">
        <v>9.9000003020963209E+37</v>
      </c>
      <c r="J56" s="2">
        <f>TREND(Calibration!$A$2:$A$4,Calibration!$B$2:$B$4,C56)</f>
        <v>389.36403864616085</v>
      </c>
      <c r="K56" s="2">
        <f>TREND(Calibration!$A$2:$A$4,Calibration!$C$2:$C$4,E56)</f>
        <v>586.11359119837448</v>
      </c>
      <c r="L56" s="2">
        <f>TREND(Calibration!$A$2:$A$4,Calibration!$D$2:$D$4,G56)</f>
        <v>573.42820363497356</v>
      </c>
    </row>
    <row r="57" spans="1:12" x14ac:dyDescent="0.25">
      <c r="A57">
        <v>275088</v>
      </c>
      <c r="B57">
        <v>14.34399986</v>
      </c>
      <c r="C57">
        <v>0.58859998000000002</v>
      </c>
      <c r="D57">
        <v>9.9000003020963209E+37</v>
      </c>
      <c r="E57">
        <v>1.53209996</v>
      </c>
      <c r="F57">
        <v>551.19799805000002</v>
      </c>
      <c r="G57">
        <v>1.5169999599999999</v>
      </c>
      <c r="H57">
        <v>9.9000003020963209E+37</v>
      </c>
      <c r="J57" s="2">
        <f>TREND(Calibration!$A$2:$A$4,Calibration!$B$2:$B$4,C57)</f>
        <v>384.97857910429497</v>
      </c>
      <c r="K57" s="2">
        <f>TREND(Calibration!$A$2:$A$4,Calibration!$C$2:$C$4,E57)</f>
        <v>597.44901378667396</v>
      </c>
      <c r="L57" s="2">
        <f>TREND(Calibration!$A$2:$A$4,Calibration!$D$2:$D$4,G57)</f>
        <v>574.08976286661152</v>
      </c>
    </row>
    <row r="58" spans="1:12" x14ac:dyDescent="0.25">
      <c r="A58">
        <v>280088</v>
      </c>
      <c r="B58">
        <v>14.213000299999999</v>
      </c>
      <c r="C58">
        <v>0.58050000999999996</v>
      </c>
      <c r="D58">
        <v>915.90399170000001</v>
      </c>
      <c r="E58">
        <v>1.50890005</v>
      </c>
      <c r="F58">
        <v>425.41900635000002</v>
      </c>
      <c r="G58">
        <v>1.5293999899999999</v>
      </c>
      <c r="H58">
        <v>9.9000003020963209E+37</v>
      </c>
      <c r="J58" s="2">
        <f>TREND(Calibration!$A$2:$A$4,Calibration!$B$2:$B$4,C58)</f>
        <v>379.97550296746107</v>
      </c>
      <c r="K58" s="2">
        <f>TREND(Calibration!$A$2:$A$4,Calibration!$C$2:$C$4,E58)</f>
        <v>588.09027036058569</v>
      </c>
      <c r="L58" s="2">
        <f>TREND(Calibration!$A$2:$A$4,Calibration!$D$2:$D$4,G58)</f>
        <v>579.21714773144038</v>
      </c>
    </row>
    <row r="59" spans="1:12" x14ac:dyDescent="0.25">
      <c r="A59">
        <v>285088</v>
      </c>
      <c r="B59">
        <v>14.12199974</v>
      </c>
      <c r="C59">
        <v>0.58429998000000005</v>
      </c>
      <c r="D59">
        <v>904.62701416000004</v>
      </c>
      <c r="E59">
        <v>1.4996999499999999</v>
      </c>
      <c r="F59">
        <v>263.70999146000003</v>
      </c>
      <c r="G59">
        <v>1.5255999600000001</v>
      </c>
      <c r="H59">
        <v>9.9000003020963209E+37</v>
      </c>
      <c r="J59" s="2">
        <f>TREND(Calibration!$A$2:$A$4,Calibration!$B$2:$B$4,C59)</f>
        <v>382.32261526882576</v>
      </c>
      <c r="K59" s="2">
        <f>TREND(Calibration!$A$2:$A$4,Calibration!$C$2:$C$4,E59)</f>
        <v>584.37898978258534</v>
      </c>
      <c r="L59" s="2">
        <f>TREND(Calibration!$A$2:$A$4,Calibration!$D$2:$D$4,G59)</f>
        <v>577.64584376621656</v>
      </c>
    </row>
    <row r="60" spans="1:12" x14ac:dyDescent="0.25">
      <c r="A60">
        <v>290098</v>
      </c>
      <c r="B60">
        <v>14.135999679999999</v>
      </c>
      <c r="C60">
        <v>0.59030002000000004</v>
      </c>
      <c r="D60">
        <v>534.08801270000004</v>
      </c>
      <c r="E60">
        <v>1.5402</v>
      </c>
      <c r="F60">
        <v>962.57000731999995</v>
      </c>
      <c r="G60">
        <v>1.51370001</v>
      </c>
      <c r="H60">
        <v>1103.3420410199999</v>
      </c>
      <c r="J60" s="2">
        <f>TREND(Calibration!$A$2:$A$4,Calibration!$B$2:$B$4,C60)</f>
        <v>386.02863602495802</v>
      </c>
      <c r="K60" s="2">
        <f>TREND(Calibration!$A$2:$A$4,Calibration!$C$2:$C$4,E60)</f>
        <v>600.716534915034</v>
      </c>
      <c r="L60" s="2">
        <f>TREND(Calibration!$A$2:$A$4,Calibration!$D$2:$D$4,G60)</f>
        <v>572.7252408707219</v>
      </c>
    </row>
    <row r="61" spans="1:12" x14ac:dyDescent="0.25">
      <c r="A61">
        <v>295090</v>
      </c>
      <c r="B61">
        <v>14.114000320000001</v>
      </c>
      <c r="C61">
        <v>0.59570003000000005</v>
      </c>
      <c r="D61">
        <v>1143.26599121</v>
      </c>
      <c r="E61">
        <v>1.54830003</v>
      </c>
      <c r="F61">
        <v>622.41601562000005</v>
      </c>
      <c r="G61">
        <v>1.5159000199999999</v>
      </c>
      <c r="H61">
        <v>9.9000003020963209E+37</v>
      </c>
      <c r="J61" s="2">
        <f>TREND(Calibration!$A$2:$A$4,Calibration!$B$2:$B$4,C61)</f>
        <v>389.36403864616085</v>
      </c>
      <c r="K61" s="2">
        <f>TREND(Calibration!$A$2:$A$4,Calibration!$C$2:$C$4,E61)</f>
        <v>603.98405200943728</v>
      </c>
      <c r="L61" s="2">
        <f>TREND(Calibration!$A$2:$A$4,Calibration!$D$2:$D$4,G61)</f>
        <v>573.63494011955208</v>
      </c>
    </row>
    <row r="62" spans="1:12" x14ac:dyDescent="0.25">
      <c r="A62">
        <v>300089</v>
      </c>
      <c r="B62">
        <v>14.23400021</v>
      </c>
      <c r="C62">
        <v>0.59670000999999995</v>
      </c>
      <c r="D62">
        <v>774.38000488</v>
      </c>
      <c r="E62">
        <v>1.5369999400000001</v>
      </c>
      <c r="F62">
        <v>1254.00097656</v>
      </c>
      <c r="G62">
        <v>1.5132000400000001</v>
      </c>
      <c r="H62">
        <v>1364.9880371100001</v>
      </c>
      <c r="J62" s="2">
        <f>TREND(Calibration!$A$2:$A$4,Calibration!$B$2:$B$4,C62)</f>
        <v>389.98169230108931</v>
      </c>
      <c r="K62" s="2">
        <f>TREND(Calibration!$A$2:$A$4,Calibration!$C$2:$C$4,E62)</f>
        <v>599.42564454140381</v>
      </c>
      <c r="L62" s="2">
        <f>TREND(Calibration!$A$2:$A$4,Calibration!$D$2:$D$4,G62)</f>
        <v>572.51850438614338</v>
      </c>
    </row>
    <row r="63" spans="1:12" x14ac:dyDescent="0.25">
      <c r="A63">
        <v>305099</v>
      </c>
      <c r="B63">
        <v>14.30500031</v>
      </c>
      <c r="C63">
        <v>0.58380001999999998</v>
      </c>
      <c r="D63">
        <v>1115.75</v>
      </c>
      <c r="E63">
        <v>1.54990005</v>
      </c>
      <c r="F63">
        <v>917.45202637</v>
      </c>
      <c r="G63">
        <v>1.51909995</v>
      </c>
      <c r="H63">
        <v>9.9000003020963209E+37</v>
      </c>
      <c r="J63" s="2">
        <f>TREND(Calibration!$A$2:$A$4,Calibration!$B$2:$B$4,C63)</f>
        <v>382.01380697134175</v>
      </c>
      <c r="K63" s="2">
        <f>TREND(Calibration!$A$2:$A$4,Calibration!$C$2:$C$4,E63)</f>
        <v>604.6294931622956</v>
      </c>
      <c r="L63" s="2">
        <f>TREND(Calibration!$A$2:$A$4,Calibration!$D$2:$D$4,G63)</f>
        <v>574.9581040675838</v>
      </c>
    </row>
    <row r="64" spans="1:12" x14ac:dyDescent="0.25">
      <c r="A64">
        <v>310089</v>
      </c>
      <c r="B64">
        <v>14.350999829999999</v>
      </c>
      <c r="C64">
        <v>0.60159998999999997</v>
      </c>
      <c r="D64">
        <v>281.51400756999999</v>
      </c>
      <c r="E64">
        <v>1.5369999400000001</v>
      </c>
      <c r="F64">
        <v>9.9000003020963209E+37</v>
      </c>
      <c r="G64">
        <v>1.5202000099999999</v>
      </c>
      <c r="H64">
        <v>1114.59802246</v>
      </c>
      <c r="J64" s="2">
        <f>TREND(Calibration!$A$2:$A$4,Calibration!$B$2:$B$4,C64)</f>
        <v>393.00824338818757</v>
      </c>
      <c r="K64" s="2">
        <f>TREND(Calibration!$A$2:$A$4,Calibration!$C$2:$C$4,E64)</f>
        <v>599.42564454140381</v>
      </c>
      <c r="L64" s="2">
        <f>TREND(Calibration!$A$2:$A$4,Calibration!$D$2:$D$4,G64)</f>
        <v>575.41297643437679</v>
      </c>
    </row>
    <row r="65" spans="1:12" x14ac:dyDescent="0.25">
      <c r="A65">
        <v>315089</v>
      </c>
      <c r="B65">
        <v>14.27099991</v>
      </c>
      <c r="C65">
        <v>0.60210001000000002</v>
      </c>
      <c r="D65">
        <v>1028.36096191</v>
      </c>
      <c r="E65">
        <v>1.6045000599999999</v>
      </c>
      <c r="F65">
        <v>9.9000003020963209E+37</v>
      </c>
      <c r="G65">
        <v>1.5262000600000001</v>
      </c>
      <c r="H65">
        <v>9.9000003020963209E+37</v>
      </c>
      <c r="J65" s="2">
        <f>TREND(Calibration!$A$2:$A$4,Calibration!$B$2:$B$4,C65)</f>
        <v>393.31708874563208</v>
      </c>
      <c r="K65" s="2">
        <f>TREND(Calibration!$A$2:$A$4,Calibration!$C$2:$C$4,E65)</f>
        <v>626.65490121999278</v>
      </c>
      <c r="L65" s="2">
        <f>TREND(Calibration!$A$2:$A$4,Calibration!$D$2:$D$4,G65)</f>
        <v>577.89398378340877</v>
      </c>
    </row>
    <row r="66" spans="1:12" x14ac:dyDescent="0.25">
      <c r="A66">
        <v>320089</v>
      </c>
      <c r="B66">
        <v>14.211000439999999</v>
      </c>
      <c r="C66">
        <v>0.60540002999999998</v>
      </c>
      <c r="D66">
        <v>1050.79296875</v>
      </c>
      <c r="E66">
        <v>1.60720003</v>
      </c>
      <c r="F66">
        <v>9.9000003020963209E+37</v>
      </c>
      <c r="G66">
        <v>1.52180004</v>
      </c>
      <c r="H66">
        <v>1226.1719970700001</v>
      </c>
      <c r="J66" s="2">
        <f>TREND(Calibration!$A$2:$A$4,Calibration!$B$2:$B$4,C66)</f>
        <v>395.35539892617277</v>
      </c>
      <c r="K66" s="2">
        <f>TREND(Calibration!$A$2:$A$4,Calibration!$C$2:$C$4,E66)</f>
        <v>627.74405744896683</v>
      </c>
      <c r="L66" s="2">
        <f>TREND(Calibration!$A$2:$A$4,Calibration!$D$2:$D$4,G66)</f>
        <v>576.0745852857483</v>
      </c>
    </row>
    <row r="67" spans="1:12" x14ac:dyDescent="0.25">
      <c r="A67">
        <v>325089</v>
      </c>
      <c r="B67">
        <v>14.10999966</v>
      </c>
      <c r="C67">
        <v>0.59619999000000001</v>
      </c>
      <c r="D67">
        <v>1259.3170166</v>
      </c>
      <c r="E67">
        <v>1.6297999599999999</v>
      </c>
      <c r="F67">
        <v>1216.0909423799999</v>
      </c>
      <c r="G67">
        <v>1.5169999599999999</v>
      </c>
      <c r="H67">
        <v>9.9000003020963209E+37</v>
      </c>
      <c r="J67" s="2">
        <f>TREND(Calibration!$A$2:$A$4,Calibration!$B$2:$B$4,C67)</f>
        <v>389.67284694364486</v>
      </c>
      <c r="K67" s="2">
        <f>TREND(Calibration!$A$2:$A$4,Calibration!$C$2:$C$4,E67)</f>
        <v>636.86077153611427</v>
      </c>
      <c r="L67" s="2">
        <f>TREND(Calibration!$A$2:$A$4,Calibration!$D$2:$D$4,G67)</f>
        <v>574.08976286661152</v>
      </c>
    </row>
    <row r="68" spans="1:12" x14ac:dyDescent="0.25">
      <c r="A68">
        <v>330090</v>
      </c>
      <c r="B68">
        <v>14.0909996</v>
      </c>
      <c r="C68">
        <v>0.59189999000000004</v>
      </c>
      <c r="D68">
        <v>9.9000003020963209E+37</v>
      </c>
      <c r="E68">
        <v>1.64059997</v>
      </c>
      <c r="F68">
        <v>504.24301147</v>
      </c>
      <c r="G68">
        <v>1.5175000400000001</v>
      </c>
      <c r="H68">
        <v>9.9000003020963209E+37</v>
      </c>
      <c r="J68" s="2">
        <f>TREND(Calibration!$A$2:$A$4,Calibration!$B$2:$B$4,C68)</f>
        <v>387.01688310817565</v>
      </c>
      <c r="K68" s="2">
        <f>TREND(Calibration!$A$2:$A$4,Calibration!$C$2:$C$4,E68)</f>
        <v>641.21744889344836</v>
      </c>
      <c r="L68" s="2">
        <f>TREND(Calibration!$A$2:$A$4,Calibration!$D$2:$D$4,G68)</f>
        <v>574.29654483594584</v>
      </c>
    </row>
    <row r="69" spans="1:12" x14ac:dyDescent="0.25">
      <c r="A69">
        <v>335089</v>
      </c>
      <c r="B69">
        <v>14.06499958</v>
      </c>
      <c r="C69">
        <v>0.58920002000000005</v>
      </c>
      <c r="D69">
        <v>1160.1040039100001</v>
      </c>
      <c r="E69">
        <v>1.6131000499999999</v>
      </c>
      <c r="F69">
        <v>405.02099608999998</v>
      </c>
      <c r="G69">
        <v>1.51859999</v>
      </c>
      <c r="H69">
        <v>9.9000003020963209E+37</v>
      </c>
      <c r="J69" s="2">
        <f>TREND(Calibration!$A$2:$A$4,Calibration!$B$2:$B$4,C69)</f>
        <v>385.34920341588452</v>
      </c>
      <c r="K69" s="2">
        <f>TREND(Calibration!$A$2:$A$4,Calibration!$C$2:$C$4,E69)</f>
        <v>630.12410001761418</v>
      </c>
      <c r="L69" s="2">
        <f>TREND(Calibration!$A$2:$A$4,Calibration!$D$2:$D$4,G69)</f>
        <v>574.75137171798315</v>
      </c>
    </row>
    <row r="70" spans="1:12" x14ac:dyDescent="0.25">
      <c r="A70">
        <v>340089</v>
      </c>
      <c r="B70">
        <v>14.18700027</v>
      </c>
      <c r="C70">
        <v>0.59240000999999998</v>
      </c>
      <c r="D70">
        <v>661.96301270000004</v>
      </c>
      <c r="E70">
        <v>1.60230005</v>
      </c>
      <c r="F70">
        <v>296.52801513999998</v>
      </c>
      <c r="G70">
        <v>1.5202000099999999</v>
      </c>
      <c r="H70">
        <v>9.9000003020963209E+37</v>
      </c>
      <c r="J70" s="2">
        <f>TREND(Calibration!$A$2:$A$4,Calibration!$B$2:$B$4,C70)</f>
        <v>387.3257284656201</v>
      </c>
      <c r="K70" s="2">
        <f>TREND(Calibration!$A$2:$A$4,Calibration!$C$2:$C$4,E70)</f>
        <v>625.76742669423697</v>
      </c>
      <c r="L70" s="2">
        <f>TREND(Calibration!$A$2:$A$4,Calibration!$D$2:$D$4,G70)</f>
        <v>575.41297643437679</v>
      </c>
    </row>
    <row r="71" spans="1:12" x14ac:dyDescent="0.25">
      <c r="A71">
        <v>345089</v>
      </c>
      <c r="B71">
        <v>14.329999920000001</v>
      </c>
      <c r="C71">
        <v>0.58539998999999998</v>
      </c>
      <c r="D71">
        <v>949.27099609000004</v>
      </c>
      <c r="E71">
        <v>1.5077999799999999</v>
      </c>
      <c r="F71">
        <v>251.78199767999999</v>
      </c>
      <c r="G71">
        <v>1.52180004</v>
      </c>
      <c r="H71">
        <v>9.9000003020963209E+37</v>
      </c>
      <c r="J71" s="2">
        <f>TREND(Calibration!$A$2:$A$4,Calibration!$B$2:$B$4,C71)</f>
        <v>383.00205405455932</v>
      </c>
      <c r="K71" s="2">
        <f>TREND(Calibration!$A$2:$A$4,Calibration!$C$2:$C$4,E71)</f>
        <v>587.64650687698861</v>
      </c>
      <c r="L71" s="2">
        <f>TREND(Calibration!$A$2:$A$4,Calibration!$D$2:$D$4,G71)</f>
        <v>576.0745852857483</v>
      </c>
    </row>
    <row r="72" spans="1:12" x14ac:dyDescent="0.25">
      <c r="A72">
        <v>350089</v>
      </c>
      <c r="B72">
        <v>14.31200027</v>
      </c>
      <c r="C72">
        <v>0.58920002000000005</v>
      </c>
      <c r="D72">
        <v>799.47698975000003</v>
      </c>
      <c r="E72">
        <v>1.52509999</v>
      </c>
      <c r="F72">
        <v>349.70999146000003</v>
      </c>
      <c r="G72">
        <v>1.53209996</v>
      </c>
      <c r="H72">
        <v>9.9000003020963209E+37</v>
      </c>
      <c r="J72" s="2">
        <f>TREND(Calibration!$A$2:$A$4,Calibration!$B$2:$B$4,C72)</f>
        <v>385.34920341588452</v>
      </c>
      <c r="K72" s="2">
        <f>TREND(Calibration!$A$2:$A$4,Calibration!$C$2:$C$4,E72)</f>
        <v>594.62525614191088</v>
      </c>
      <c r="L72" s="2">
        <f>TREND(Calibration!$A$2:$A$4,Calibration!$D$2:$D$4,G72)</f>
        <v>580.33357932987144</v>
      </c>
    </row>
    <row r="73" spans="1:12" x14ac:dyDescent="0.25">
      <c r="A73">
        <v>355089</v>
      </c>
      <c r="B73">
        <v>14.255000109999999</v>
      </c>
      <c r="C73">
        <v>0.58859998000000002</v>
      </c>
      <c r="D73">
        <v>682.93597411999997</v>
      </c>
      <c r="E73">
        <v>1.58990002</v>
      </c>
      <c r="F73">
        <v>656.85198975000003</v>
      </c>
      <c r="G73">
        <v>1.5336999899999999</v>
      </c>
      <c r="H73">
        <v>9.9000003020963209E+37</v>
      </c>
      <c r="J73" s="2">
        <f>TREND(Calibration!$A$2:$A$4,Calibration!$B$2:$B$4,C73)</f>
        <v>384.97857910429497</v>
      </c>
      <c r="K73" s="2">
        <f>TREND(Calibration!$A$2:$A$4,Calibration!$C$2:$C$4,E73)</f>
        <v>620.76530818404467</v>
      </c>
      <c r="L73" s="2">
        <f>TREND(Calibration!$A$2:$A$4,Calibration!$D$2:$D$4,G73)</f>
        <v>580.99518818124284</v>
      </c>
    </row>
    <row r="74" spans="1:12" x14ac:dyDescent="0.25">
      <c r="A74">
        <v>360089</v>
      </c>
      <c r="B74">
        <v>14.22099972</v>
      </c>
      <c r="C74">
        <v>0.60110003000000001</v>
      </c>
      <c r="D74">
        <v>428.22500609999997</v>
      </c>
      <c r="E74">
        <v>1.55260003</v>
      </c>
      <c r="F74">
        <v>1361.73596191</v>
      </c>
      <c r="G74">
        <v>1.5336999899999999</v>
      </c>
      <c r="H74">
        <v>1369.94104004</v>
      </c>
      <c r="J74" s="2">
        <f>TREND(Calibration!$A$2:$A$4,Calibration!$B$2:$B$4,C74)</f>
        <v>392.69943509070356</v>
      </c>
      <c r="K74" s="2">
        <f>TREND(Calibration!$A$2:$A$4,Calibration!$C$2:$C$4,E74)</f>
        <v>605.71865342522631</v>
      </c>
      <c r="L74" s="2">
        <f>TREND(Calibration!$A$2:$A$4,Calibration!$D$2:$D$4,G74)</f>
        <v>580.99518818124284</v>
      </c>
    </row>
    <row r="75" spans="1:12" x14ac:dyDescent="0.25">
      <c r="A75">
        <v>365089</v>
      </c>
      <c r="B75">
        <v>14.10499954</v>
      </c>
      <c r="C75">
        <v>0.59840000000000004</v>
      </c>
      <c r="D75">
        <v>776.03601074000005</v>
      </c>
      <c r="E75">
        <v>1.52289999</v>
      </c>
      <c r="F75">
        <v>9.9000003020963209E+37</v>
      </c>
      <c r="G75">
        <v>1.5262000600000001</v>
      </c>
      <c r="H75">
        <v>9.9000003020963209E+37</v>
      </c>
      <c r="J75" s="2">
        <f>TREND(Calibration!$A$2:$A$4,Calibration!$B$2:$B$4,C75)</f>
        <v>391.03171833845198</v>
      </c>
      <c r="K75" s="2">
        <f>TREND(Calibration!$A$2:$A$4,Calibration!$C$2:$C$4,E75)</f>
        <v>593.73778565011173</v>
      </c>
      <c r="L75" s="2">
        <f>TREND(Calibration!$A$2:$A$4,Calibration!$D$2:$D$4,G75)</f>
        <v>577.89398378340877</v>
      </c>
    </row>
    <row r="76" spans="1:12" x14ac:dyDescent="0.25">
      <c r="A76">
        <v>370093</v>
      </c>
      <c r="B76">
        <v>14.06200027</v>
      </c>
      <c r="C76">
        <v>0.60210001000000002</v>
      </c>
      <c r="D76">
        <v>840.15399170000001</v>
      </c>
      <c r="E76">
        <v>1.47650003</v>
      </c>
      <c r="F76">
        <v>9.9000003020963209E+37</v>
      </c>
      <c r="G76">
        <v>1.5163999800000001</v>
      </c>
      <c r="H76">
        <v>9.9000003020963209E+37</v>
      </c>
      <c r="J76" s="2">
        <f>TREND(Calibration!$A$2:$A$4,Calibration!$B$2:$B$4,C76)</f>
        <v>393.31708874563208</v>
      </c>
      <c r="K76" s="2">
        <f>TREND(Calibration!$A$2:$A$4,Calibration!$C$2:$C$4,E76)</f>
        <v>575.02024232254041</v>
      </c>
      <c r="L76" s="2">
        <f>TREND(Calibration!$A$2:$A$4,Calibration!$D$2:$D$4,G76)</f>
        <v>573.84167246915297</v>
      </c>
    </row>
    <row r="77" spans="1:12" x14ac:dyDescent="0.25">
      <c r="A77">
        <v>375101</v>
      </c>
      <c r="B77">
        <v>13.980999949999999</v>
      </c>
      <c r="C77">
        <v>0.58700001000000002</v>
      </c>
      <c r="D77">
        <v>9.9000003020963209E+37</v>
      </c>
      <c r="E77">
        <v>1.4510999899999999</v>
      </c>
      <c r="F77">
        <v>879.60302734000004</v>
      </c>
      <c r="G77">
        <v>1.5067000399999999</v>
      </c>
      <c r="H77">
        <v>9.9000003020963209E+37</v>
      </c>
      <c r="J77" s="2">
        <f>TREND(Calibration!$A$2:$A$4,Calibration!$B$2:$B$4,C77)</f>
        <v>383.99033202107739</v>
      </c>
      <c r="K77" s="2">
        <f>TREND(Calibration!$A$2:$A$4,Calibration!$C$2:$C$4,E77)</f>
        <v>564.77397596321487</v>
      </c>
      <c r="L77" s="2">
        <f>TREND(Calibration!$A$2:$A$4,Calibration!$D$2:$D$4,G77)</f>
        <v>569.83076882248849</v>
      </c>
    </row>
    <row r="78" spans="1:12" x14ac:dyDescent="0.25">
      <c r="A78">
        <v>380090</v>
      </c>
      <c r="B78">
        <v>14.144000050000001</v>
      </c>
      <c r="C78">
        <v>0.58160000999999995</v>
      </c>
      <c r="D78">
        <v>663.60699463000003</v>
      </c>
      <c r="E78">
        <v>1.43490005</v>
      </c>
      <c r="F78">
        <v>773.41101074000005</v>
      </c>
      <c r="G78">
        <v>1.51049995</v>
      </c>
      <c r="H78">
        <v>9.9000003020963209E+37</v>
      </c>
      <c r="J78" s="2">
        <f>TREND(Calibration!$A$2:$A$4,Calibration!$B$2:$B$4,C78)</f>
        <v>380.65493557653457</v>
      </c>
      <c r="K78" s="2">
        <f>TREND(Calibration!$A$2:$A$4,Calibration!$C$2:$C$4,E78)</f>
        <v>558.23899018188979</v>
      </c>
      <c r="L78" s="2">
        <f>TREND(Calibration!$A$2:$A$4,Calibration!$D$2:$D$4,G78)</f>
        <v>571.40202316797888</v>
      </c>
    </row>
    <row r="79" spans="1:12" x14ac:dyDescent="0.25">
      <c r="A79">
        <v>385091</v>
      </c>
      <c r="B79">
        <v>14.34300041</v>
      </c>
      <c r="C79">
        <v>0.59299999000000003</v>
      </c>
      <c r="D79">
        <v>358.07299805000002</v>
      </c>
      <c r="E79">
        <v>1.49269998</v>
      </c>
      <c r="F79">
        <v>1343.6960449200001</v>
      </c>
      <c r="G79">
        <v>1.50940001</v>
      </c>
      <c r="H79">
        <v>1079.9630127</v>
      </c>
      <c r="J79" s="2">
        <f>TREND(Calibration!$A$2:$A$4,Calibration!$B$2:$B$4,C79)</f>
        <v>387.69631571724915</v>
      </c>
      <c r="K79" s="2">
        <f>TREND(Calibration!$A$2:$A$4,Calibration!$C$2:$C$4,E79)</f>
        <v>581.55523213782237</v>
      </c>
      <c r="L79" s="2">
        <f>TREND(Calibration!$A$2:$A$4,Calibration!$D$2:$D$4,G79)</f>
        <v>570.94720042091944</v>
      </c>
    </row>
    <row r="80" spans="1:12" x14ac:dyDescent="0.25">
      <c r="A80">
        <v>390090</v>
      </c>
      <c r="B80">
        <v>14.48400021</v>
      </c>
      <c r="C80">
        <v>0.59729999</v>
      </c>
      <c r="D80">
        <v>797.73797606999995</v>
      </c>
      <c r="E80">
        <v>1.54990005</v>
      </c>
      <c r="F80">
        <v>1091.1059570299999</v>
      </c>
      <c r="G80">
        <v>1.49699998</v>
      </c>
      <c r="H80">
        <v>1330.9239502</v>
      </c>
      <c r="J80" s="2">
        <f>TREND(Calibration!$A$2:$A$4,Calibration!$B$2:$B$4,C80)</f>
        <v>390.35227955271836</v>
      </c>
      <c r="K80" s="2">
        <f>TREND(Calibration!$A$2:$A$4,Calibration!$C$2:$C$4,E80)</f>
        <v>604.6294931622956</v>
      </c>
      <c r="L80" s="2">
        <f>TREND(Calibration!$A$2:$A$4,Calibration!$D$2:$D$4,G80)</f>
        <v>565.81981555609059</v>
      </c>
    </row>
    <row r="81" spans="1:12" x14ac:dyDescent="0.25">
      <c r="A81">
        <v>395090</v>
      </c>
      <c r="B81">
        <v>14.475999829999999</v>
      </c>
      <c r="C81">
        <v>0.58969998000000001</v>
      </c>
      <c r="D81">
        <v>9.9000003020963209E+37</v>
      </c>
      <c r="E81">
        <v>1.5397000300000001</v>
      </c>
      <c r="F81">
        <v>589.22900390999996</v>
      </c>
      <c r="G81">
        <v>1.50349998</v>
      </c>
      <c r="H81">
        <v>9.9000003020963209E+37</v>
      </c>
      <c r="J81" s="2">
        <f>TREND(Calibration!$A$2:$A$4,Calibration!$B$2:$B$4,C81)</f>
        <v>385.65801171336847</v>
      </c>
      <c r="K81" s="2">
        <f>TREND(Calibration!$A$2:$A$4,Calibration!$C$2:$C$4,E81)</f>
        <v>600.51484917785911</v>
      </c>
      <c r="L81" s="2">
        <f>TREND(Calibration!$A$2:$A$4,Calibration!$D$2:$D$4,G81)</f>
        <v>568.50755111974547</v>
      </c>
    </row>
    <row r="82" spans="1:12" x14ac:dyDescent="0.25">
      <c r="A82">
        <v>400091</v>
      </c>
      <c r="B82">
        <v>14.44499969</v>
      </c>
      <c r="C82">
        <v>0.59670000999999995</v>
      </c>
      <c r="D82">
        <v>545.46899413999995</v>
      </c>
      <c r="E82">
        <v>1.5326000500000001</v>
      </c>
      <c r="F82">
        <v>1243.3530273399999</v>
      </c>
      <c r="G82">
        <v>1.5082999500000001</v>
      </c>
      <c r="H82">
        <v>1010.19799805</v>
      </c>
      <c r="J82" s="2">
        <f>TREND(Calibration!$A$2:$A$4,Calibration!$B$2:$B$4,C82)</f>
        <v>389.98169230108931</v>
      </c>
      <c r="K82" s="2">
        <f>TREND(Calibration!$A$2:$A$4,Calibration!$C$2:$C$4,E82)</f>
        <v>597.65074793133022</v>
      </c>
      <c r="L82" s="2">
        <f>TREND(Calibration!$A$2:$A$4,Calibration!$D$2:$D$4,G82)</f>
        <v>570.49232805412657</v>
      </c>
    </row>
    <row r="83" spans="1:12" x14ac:dyDescent="0.25">
      <c r="A83">
        <v>405090</v>
      </c>
      <c r="B83">
        <v>14.31999969</v>
      </c>
      <c r="C83">
        <v>0.59240000999999998</v>
      </c>
      <c r="D83">
        <v>825.56298828000001</v>
      </c>
      <c r="E83">
        <v>1.5471999599999999</v>
      </c>
      <c r="F83">
        <v>1047.3110351600001</v>
      </c>
      <c r="G83">
        <v>1.5175000400000001</v>
      </c>
      <c r="H83">
        <v>1277.6610107399999</v>
      </c>
      <c r="J83" s="2">
        <f>TREND(Calibration!$A$2:$A$4,Calibration!$B$2:$B$4,C83)</f>
        <v>387.3257284656201</v>
      </c>
      <c r="K83" s="2">
        <f>TREND(Calibration!$A$2:$A$4,Calibration!$C$2:$C$4,E83)</f>
        <v>603.5402885258402</v>
      </c>
      <c r="L83" s="2">
        <f>TREND(Calibration!$A$2:$A$4,Calibration!$D$2:$D$4,G83)</f>
        <v>574.29654483594584</v>
      </c>
    </row>
    <row r="84" spans="1:12" x14ac:dyDescent="0.25">
      <c r="A84">
        <v>410090</v>
      </c>
      <c r="B84">
        <v>14.14000034</v>
      </c>
      <c r="C84">
        <v>0.59189999000000004</v>
      </c>
      <c r="D84">
        <v>9.9000003020963209E+37</v>
      </c>
      <c r="E84">
        <v>1.60549998</v>
      </c>
      <c r="F84">
        <v>384.48098755000001</v>
      </c>
      <c r="G84">
        <v>1.5163999800000001</v>
      </c>
      <c r="H84">
        <v>9.9000003020963209E+37</v>
      </c>
      <c r="J84" s="2">
        <f>TREND(Calibration!$A$2:$A$4,Calibration!$B$2:$B$4,C84)</f>
        <v>387.01688310817565</v>
      </c>
      <c r="K84" s="2">
        <f>TREND(Calibration!$A$2:$A$4,Calibration!$C$2:$C$4,E84)</f>
        <v>627.05826462642915</v>
      </c>
      <c r="L84" s="2">
        <f>TREND(Calibration!$A$2:$A$4,Calibration!$D$2:$D$4,G84)</f>
        <v>573.84167246915297</v>
      </c>
    </row>
    <row r="85" spans="1:12" x14ac:dyDescent="0.25">
      <c r="A85">
        <v>415090</v>
      </c>
      <c r="B85">
        <v>14.131999970000001</v>
      </c>
      <c r="C85">
        <v>0.59030002000000004</v>
      </c>
      <c r="D85">
        <v>858.87298583999996</v>
      </c>
      <c r="E85">
        <v>1.5336999899999999</v>
      </c>
      <c r="F85">
        <v>619.83599853999999</v>
      </c>
      <c r="G85">
        <v>1.52509999</v>
      </c>
      <c r="H85">
        <v>9.9000003020963209E+37</v>
      </c>
      <c r="J85" s="2">
        <f>TREND(Calibration!$A$2:$A$4,Calibration!$B$2:$B$4,C85)</f>
        <v>386.02863602495802</v>
      </c>
      <c r="K85" s="2">
        <f>TREND(Calibration!$A$2:$A$4,Calibration!$C$2:$C$4,E85)</f>
        <v>598.09445897348894</v>
      </c>
      <c r="L85" s="2">
        <f>TREND(Calibration!$A$2:$A$4,Calibration!$D$2:$D$4,G85)</f>
        <v>577.43910728163792</v>
      </c>
    </row>
    <row r="86" spans="1:12" x14ac:dyDescent="0.25">
      <c r="A86">
        <v>420090</v>
      </c>
      <c r="B86">
        <v>14.11900043</v>
      </c>
      <c r="C86">
        <v>0.59460002000000001</v>
      </c>
      <c r="D86">
        <v>654.95300293000003</v>
      </c>
      <c r="E86">
        <v>1.59370005</v>
      </c>
      <c r="F86">
        <v>675.69201659999999</v>
      </c>
      <c r="G86">
        <v>1.5224000200000001</v>
      </c>
      <c r="H86">
        <v>1330.3790283200001</v>
      </c>
      <c r="J86" s="2">
        <f>TREND(Calibration!$A$2:$A$4,Calibration!$B$2:$B$4,C86)</f>
        <v>388.68459986042723</v>
      </c>
      <c r="K86" s="2">
        <f>TREND(Calibration!$A$2:$A$4,Calibration!$C$2:$C$4,E86)</f>
        <v>622.29822386265892</v>
      </c>
      <c r="L86" s="2">
        <f>TREND(Calibration!$A$2:$A$4,Calibration!$D$2:$D$4,G86)</f>
        <v>576.32267568320708</v>
      </c>
    </row>
    <row r="87" spans="1:12" x14ac:dyDescent="0.25">
      <c r="A87">
        <v>425090</v>
      </c>
      <c r="B87">
        <v>14.161999700000001</v>
      </c>
      <c r="C87">
        <v>0.59189999000000004</v>
      </c>
      <c r="D87">
        <v>1197.86096191</v>
      </c>
      <c r="E87">
        <v>1.5834000100000001</v>
      </c>
      <c r="F87">
        <v>470.55300903</v>
      </c>
      <c r="G87">
        <v>1.5255999600000001</v>
      </c>
      <c r="H87">
        <v>9.9000003020963209E+37</v>
      </c>
      <c r="J87" s="2">
        <f>TREND(Calibration!$A$2:$A$4,Calibration!$B$2:$B$4,C87)</f>
        <v>387.01688310817565</v>
      </c>
      <c r="K87" s="2">
        <f>TREND(Calibration!$A$2:$A$4,Calibration!$C$2:$C$4,E87)</f>
        <v>618.14323224249972</v>
      </c>
      <c r="L87" s="2">
        <f>TREND(Calibration!$A$2:$A$4,Calibration!$D$2:$D$4,G87)</f>
        <v>577.64584376621656</v>
      </c>
    </row>
    <row r="88" spans="1:12" x14ac:dyDescent="0.25">
      <c r="A88">
        <v>430090</v>
      </c>
      <c r="B88">
        <v>14.26200008</v>
      </c>
      <c r="C88">
        <v>0.59299999000000003</v>
      </c>
      <c r="D88">
        <v>1263.2850341799999</v>
      </c>
      <c r="E88">
        <v>1.6007000199999999</v>
      </c>
      <c r="F88">
        <v>221.04800415</v>
      </c>
      <c r="G88">
        <v>1.5245000099999999</v>
      </c>
      <c r="H88">
        <v>9.9000003020963209E+37</v>
      </c>
      <c r="J88" s="2">
        <f>TREND(Calibration!$A$2:$A$4,Calibration!$B$2:$B$4,C88)</f>
        <v>387.69631571724915</v>
      </c>
      <c r="K88" s="2">
        <f>TREND(Calibration!$A$2:$A$4,Calibration!$C$2:$C$4,E88)</f>
        <v>625.12198150742188</v>
      </c>
      <c r="L88" s="2">
        <f>TREND(Calibration!$A$2:$A$4,Calibration!$D$2:$D$4,G88)</f>
        <v>577.19101688417925</v>
      </c>
    </row>
    <row r="89" spans="1:12" x14ac:dyDescent="0.25">
      <c r="A89">
        <v>435091</v>
      </c>
      <c r="B89">
        <v>14.350999829999999</v>
      </c>
      <c r="C89">
        <v>0.60320001999999995</v>
      </c>
      <c r="D89">
        <v>672.95599364999998</v>
      </c>
      <c r="E89">
        <v>1.5532000100000001</v>
      </c>
      <c r="F89">
        <v>555.86602783000001</v>
      </c>
      <c r="G89">
        <v>1.52349997</v>
      </c>
      <c r="H89">
        <v>1137.8699951200001</v>
      </c>
      <c r="J89" s="2">
        <f>TREND(Calibration!$A$2:$A$4,Calibration!$B$2:$B$4,C89)</f>
        <v>393.99652753136564</v>
      </c>
      <c r="K89" s="2">
        <f>TREND(Calibration!$A$2:$A$4,Calibration!$C$2:$C$4,E89)</f>
        <v>605.96068276416713</v>
      </c>
      <c r="L89" s="2">
        <f>TREND(Calibration!$A$2:$A$4,Calibration!$D$2:$D$4,G89)</f>
        <v>576.77750256524428</v>
      </c>
    </row>
    <row r="90" spans="1:12" x14ac:dyDescent="0.25">
      <c r="A90">
        <v>440091</v>
      </c>
      <c r="B90">
        <v>14.29899979</v>
      </c>
      <c r="C90">
        <v>0.59350002000000002</v>
      </c>
      <c r="D90">
        <v>9.9000003020963209E+37</v>
      </c>
      <c r="E90">
        <v>1.53639996</v>
      </c>
      <c r="F90">
        <v>707.04498291000004</v>
      </c>
      <c r="G90">
        <v>1.5240000499999999</v>
      </c>
      <c r="H90">
        <v>9.9000003020963209E+37</v>
      </c>
      <c r="J90" s="2">
        <f>TREND(Calibration!$A$2:$A$4,Calibration!$B$2:$B$4,C90)</f>
        <v>388.00516725135373</v>
      </c>
      <c r="K90" s="2">
        <f>TREND(Calibration!$A$2:$A$4,Calibration!$C$2:$C$4,E90)</f>
        <v>599.18361520246299</v>
      </c>
      <c r="L90" s="2">
        <f>TREND(Calibration!$A$2:$A$4,Calibration!$D$2:$D$4,G90)</f>
        <v>576.98428453457848</v>
      </c>
    </row>
    <row r="91" spans="1:12" x14ac:dyDescent="0.25">
      <c r="A91">
        <v>445100</v>
      </c>
      <c r="B91">
        <v>14.248999599999999</v>
      </c>
      <c r="C91">
        <v>0.58700001000000002</v>
      </c>
      <c r="D91">
        <v>701.48797606999995</v>
      </c>
      <c r="E91">
        <v>1.52719998</v>
      </c>
      <c r="F91">
        <v>835.50701904000005</v>
      </c>
      <c r="G91">
        <v>1.52289999</v>
      </c>
      <c r="H91">
        <v>9.9000003020963209E+37</v>
      </c>
      <c r="J91" s="2">
        <f>TREND(Calibration!$A$2:$A$4,Calibration!$B$2:$B$4,C91)</f>
        <v>383.99033202107739</v>
      </c>
      <c r="K91" s="2">
        <f>TREND(Calibration!$A$2:$A$4,Calibration!$C$2:$C$4,E91)</f>
        <v>595.4723830319441</v>
      </c>
      <c r="L91" s="2">
        <f>TREND(Calibration!$A$2:$A$4,Calibration!$D$2:$D$4,G91)</f>
        <v>576.52941216778549</v>
      </c>
    </row>
    <row r="92" spans="1:12" x14ac:dyDescent="0.25">
      <c r="A92">
        <v>450091</v>
      </c>
      <c r="B92">
        <v>14.147999759999999</v>
      </c>
      <c r="C92">
        <v>0.58920002000000005</v>
      </c>
      <c r="D92">
        <v>532.84100341999999</v>
      </c>
      <c r="E92">
        <v>1.4986000100000001</v>
      </c>
      <c r="F92">
        <v>848.84802246000004</v>
      </c>
      <c r="G92">
        <v>1.52719998</v>
      </c>
      <c r="H92">
        <v>9.9000003020963209E+37</v>
      </c>
      <c r="J92" s="2">
        <f>TREND(Calibration!$A$2:$A$4,Calibration!$B$2:$B$4,C92)</f>
        <v>385.34920341588452</v>
      </c>
      <c r="K92" s="2">
        <f>TREND(Calibration!$A$2:$A$4,Calibration!$C$2:$C$4,E92)</f>
        <v>583.93527874042661</v>
      </c>
      <c r="L92" s="2">
        <f>TREND(Calibration!$A$2:$A$4,Calibration!$D$2:$D$4,G92)</f>
        <v>578.3074484826102</v>
      </c>
    </row>
    <row r="93" spans="1:12" x14ac:dyDescent="0.25">
      <c r="A93">
        <v>455090</v>
      </c>
      <c r="B93">
        <v>14.08199978</v>
      </c>
      <c r="C93">
        <v>0.58700001000000002</v>
      </c>
      <c r="D93">
        <v>469.36499022999999</v>
      </c>
      <c r="E93">
        <v>1.5359</v>
      </c>
      <c r="F93">
        <v>895.84600829999999</v>
      </c>
      <c r="G93">
        <v>1.5316000000000001</v>
      </c>
      <c r="H93">
        <v>9.9000003020963209E+37</v>
      </c>
      <c r="J93" s="2">
        <f>TREND(Calibration!$A$2:$A$4,Calibration!$B$2:$B$4,C93)</f>
        <v>383.99033202107739</v>
      </c>
      <c r="K93" s="2">
        <f>TREND(Calibration!$A$2:$A$4,Calibration!$C$2:$C$4,E93)</f>
        <v>598.98193349924486</v>
      </c>
      <c r="L93" s="2">
        <f>TREND(Calibration!$A$2:$A$4,Calibration!$D$2:$D$4,G93)</f>
        <v>580.12684698027067</v>
      </c>
    </row>
    <row r="94" spans="1:12" x14ac:dyDescent="0.25">
      <c r="A94">
        <v>460090</v>
      </c>
      <c r="B94">
        <v>14.13700008</v>
      </c>
      <c r="C94">
        <v>0.59460002000000001</v>
      </c>
      <c r="D94">
        <v>255.49299622000001</v>
      </c>
      <c r="E94">
        <v>1.54449999</v>
      </c>
      <c r="F94">
        <v>9.9000003020963209E+37</v>
      </c>
      <c r="G94">
        <v>1.5348000500000001</v>
      </c>
      <c r="H94">
        <v>1323.1550293</v>
      </c>
      <c r="J94" s="2">
        <f>TREND(Calibration!$A$2:$A$4,Calibration!$B$2:$B$4,C94)</f>
        <v>388.68459986042723</v>
      </c>
      <c r="K94" s="2">
        <f>TREND(Calibration!$A$2:$A$4,Calibration!$C$2:$C$4,E94)</f>
        <v>602.45113229686626</v>
      </c>
      <c r="L94" s="2">
        <f>TREND(Calibration!$A$2:$A$4,Calibration!$D$2:$D$4,G94)</f>
        <v>581.45006054803594</v>
      </c>
    </row>
    <row r="95" spans="1:12" x14ac:dyDescent="0.25">
      <c r="A95">
        <v>465090</v>
      </c>
      <c r="B95">
        <v>14.14000034</v>
      </c>
      <c r="C95">
        <v>0.59509999000000002</v>
      </c>
      <c r="D95">
        <v>797.03997803000004</v>
      </c>
      <c r="E95">
        <v>1.54779994</v>
      </c>
      <c r="F95">
        <v>9.9000003020963209E+37</v>
      </c>
      <c r="G95">
        <v>1.5369999400000001</v>
      </c>
      <c r="H95">
        <v>9.9000003020963209E+37</v>
      </c>
      <c r="J95" s="2">
        <f>TREND(Calibration!$A$2:$A$4,Calibration!$B$2:$B$4,C95)</f>
        <v>388.9934143345713</v>
      </c>
      <c r="K95" s="2">
        <f>TREND(Calibration!$A$2:$A$4,Calibration!$C$2:$C$4,E95)</f>
        <v>603.78231786478102</v>
      </c>
      <c r="L95" s="2">
        <f>TREND(Calibration!$A$2:$A$4,Calibration!$D$2:$D$4,G95)</f>
        <v>582.35971017713257</v>
      </c>
    </row>
    <row r="96" spans="1:12" x14ac:dyDescent="0.25">
      <c r="A96">
        <v>470090</v>
      </c>
      <c r="B96">
        <v>14.24199963</v>
      </c>
      <c r="C96">
        <v>0.59780001999999999</v>
      </c>
      <c r="D96">
        <v>740.02899170000001</v>
      </c>
      <c r="E96">
        <v>1.5769000099999999</v>
      </c>
      <c r="F96">
        <v>9.9000003020963209E+37</v>
      </c>
      <c r="G96">
        <v>1.5369999400000001</v>
      </c>
      <c r="H96">
        <v>9.9000003020963209E+37</v>
      </c>
      <c r="J96" s="2">
        <f>TREND(Calibration!$A$2:$A$4,Calibration!$B$2:$B$4,C96)</f>
        <v>390.66113108682293</v>
      </c>
      <c r="K96" s="2">
        <f>TREND(Calibration!$A$2:$A$4,Calibration!$C$2:$C$4,E96)</f>
        <v>615.52116033491154</v>
      </c>
      <c r="L96" s="2">
        <f>TREND(Calibration!$A$2:$A$4,Calibration!$D$2:$D$4,G96)</f>
        <v>582.35971017713257</v>
      </c>
    </row>
    <row r="97" spans="1:12" x14ac:dyDescent="0.25">
      <c r="A97">
        <v>475090</v>
      </c>
      <c r="B97">
        <v>14.335000040000001</v>
      </c>
      <c r="C97">
        <v>0.59509999000000002</v>
      </c>
      <c r="D97">
        <v>630.56701659999999</v>
      </c>
      <c r="E97">
        <v>1.64709997</v>
      </c>
      <c r="F97">
        <v>9.9000003020963209E+37</v>
      </c>
      <c r="G97">
        <v>1.54130006</v>
      </c>
      <c r="H97">
        <v>9.9000003020963209E+37</v>
      </c>
      <c r="J97" s="2">
        <f>TREND(Calibration!$A$2:$A$4,Calibration!$B$2:$B$4,C97)</f>
        <v>388.9934143345713</v>
      </c>
      <c r="K97" s="2">
        <f>TREND(Calibration!$A$2:$A$4,Calibration!$C$2:$C$4,E97)</f>
        <v>643.83952080103654</v>
      </c>
      <c r="L97" s="2">
        <f>TREND(Calibration!$A$2:$A$4,Calibration!$D$2:$D$4,G97)</f>
        <v>584.13780024666846</v>
      </c>
    </row>
    <row r="98" spans="1:12" x14ac:dyDescent="0.25">
      <c r="A98">
        <v>480090</v>
      </c>
      <c r="B98">
        <v>14.34300041</v>
      </c>
      <c r="C98">
        <v>0.59079999000000005</v>
      </c>
      <c r="D98">
        <v>557.10699463000003</v>
      </c>
      <c r="E98">
        <v>1.5450999700000001</v>
      </c>
      <c r="F98">
        <v>9.9000003020963209E+37</v>
      </c>
      <c r="G98">
        <v>1.54449999</v>
      </c>
      <c r="H98">
        <v>1233.2270507799999</v>
      </c>
      <c r="J98" s="2">
        <f>TREND(Calibration!$A$2:$A$4,Calibration!$B$2:$B$4,C98)</f>
        <v>386.33745049910209</v>
      </c>
      <c r="K98" s="2">
        <f>TREND(Calibration!$A$2:$A$4,Calibration!$C$2:$C$4,E98)</f>
        <v>602.69316163580709</v>
      </c>
      <c r="L98" s="2">
        <f>TREND(Calibration!$A$2:$A$4,Calibration!$D$2:$D$4,G98)</f>
        <v>585.4609641947003</v>
      </c>
    </row>
    <row r="99" spans="1:12" x14ac:dyDescent="0.25">
      <c r="A99">
        <v>485091</v>
      </c>
      <c r="B99">
        <v>14.28299999</v>
      </c>
      <c r="C99">
        <v>0.59670000999999995</v>
      </c>
      <c r="D99">
        <v>837.50097656000003</v>
      </c>
      <c r="E99">
        <v>1.54990005</v>
      </c>
      <c r="F99">
        <v>9.9000003020963209E+37</v>
      </c>
      <c r="G99">
        <v>1.5418000199999999</v>
      </c>
      <c r="H99">
        <v>1288.3780517600001</v>
      </c>
      <c r="J99" s="2">
        <f>TREND(Calibration!$A$2:$A$4,Calibration!$B$2:$B$4,C99)</f>
        <v>389.98169230108931</v>
      </c>
      <c r="K99" s="2">
        <f>TREND(Calibration!$A$2:$A$4,Calibration!$C$2:$C$4,E99)</f>
        <v>604.6294931622956</v>
      </c>
      <c r="L99" s="2">
        <f>TREND(Calibration!$A$2:$A$4,Calibration!$D$2:$D$4,G99)</f>
        <v>584.34453259626923</v>
      </c>
    </row>
    <row r="100" spans="1:12" x14ac:dyDescent="0.25">
      <c r="A100">
        <v>490090</v>
      </c>
      <c r="B100">
        <v>14.199000359999999</v>
      </c>
      <c r="C100">
        <v>0.59570003000000005</v>
      </c>
      <c r="D100">
        <v>1129.1479492200001</v>
      </c>
      <c r="E100">
        <v>1.56500006</v>
      </c>
      <c r="F100">
        <v>9.9000003020963209E+37</v>
      </c>
      <c r="G100">
        <v>1.54130006</v>
      </c>
      <c r="H100">
        <v>1154.60998535</v>
      </c>
      <c r="J100" s="2">
        <f>TREND(Calibration!$A$2:$A$4,Calibration!$B$2:$B$4,C100)</f>
        <v>389.36403864616085</v>
      </c>
      <c r="K100" s="2">
        <f>TREND(Calibration!$A$2:$A$4,Calibration!$C$2:$C$4,E100)</f>
        <v>610.72077193541872</v>
      </c>
      <c r="L100" s="2">
        <f>TREND(Calibration!$A$2:$A$4,Calibration!$D$2:$D$4,G100)</f>
        <v>584.13780024666846</v>
      </c>
    </row>
    <row r="101" spans="1:12" x14ac:dyDescent="0.25">
      <c r="A101">
        <v>495090</v>
      </c>
      <c r="B101">
        <v>14.12899971</v>
      </c>
      <c r="C101">
        <v>0.59030002000000004</v>
      </c>
      <c r="D101">
        <v>901.90100098000005</v>
      </c>
      <c r="E101">
        <v>1.5159000199999999</v>
      </c>
      <c r="F101">
        <v>9.9000003020963209E+37</v>
      </c>
      <c r="G101">
        <v>1.5369999400000001</v>
      </c>
      <c r="H101">
        <v>1273.0539550799999</v>
      </c>
      <c r="J101" s="2">
        <f>TREND(Calibration!$A$2:$A$4,Calibration!$B$2:$B$4,C101)</f>
        <v>386.02863602495802</v>
      </c>
      <c r="K101" s="2">
        <f>TREND(Calibration!$A$2:$A$4,Calibration!$C$2:$C$4,E101)</f>
        <v>590.91402800534865</v>
      </c>
      <c r="L101" s="2">
        <f>TREND(Calibration!$A$2:$A$4,Calibration!$D$2:$D$4,G101)</f>
        <v>582.35971017713257</v>
      </c>
    </row>
    <row r="102" spans="1:12" x14ac:dyDescent="0.25">
      <c r="A102">
        <v>500088</v>
      </c>
      <c r="B102">
        <v>14.06700039</v>
      </c>
      <c r="C102">
        <v>0.59570003000000005</v>
      </c>
      <c r="D102">
        <v>750.52697753999996</v>
      </c>
      <c r="E102">
        <v>1.50940001</v>
      </c>
      <c r="F102">
        <v>1357.14001465</v>
      </c>
      <c r="G102">
        <v>1.5369999400000001</v>
      </c>
      <c r="H102">
        <v>1216.3769531200001</v>
      </c>
      <c r="J102" s="2">
        <f>TREND(Calibration!$A$2:$A$4,Calibration!$B$2:$B$4,C102)</f>
        <v>389.36403864616085</v>
      </c>
      <c r="K102" s="2">
        <f>TREND(Calibration!$A$2:$A$4,Calibration!$C$2:$C$4,E102)</f>
        <v>588.29195206380382</v>
      </c>
      <c r="L102" s="2">
        <f>TREND(Calibration!$A$2:$A$4,Calibration!$D$2:$D$4,G102)</f>
        <v>582.35971017713257</v>
      </c>
    </row>
    <row r="103" spans="1:12" x14ac:dyDescent="0.25">
      <c r="A103">
        <v>505100</v>
      </c>
      <c r="B103">
        <v>14.050999640000001</v>
      </c>
      <c r="C103">
        <v>0.59299999000000003</v>
      </c>
      <c r="D103">
        <v>885.57702637</v>
      </c>
      <c r="E103">
        <v>1.4991999899999999</v>
      </c>
      <c r="F103">
        <v>1172.31799316</v>
      </c>
      <c r="G103">
        <v>1.53750002</v>
      </c>
      <c r="H103">
        <v>1173.39099121</v>
      </c>
      <c r="J103" s="2">
        <f>TREND(Calibration!$A$2:$A$4,Calibration!$B$2:$B$4,C103)</f>
        <v>387.69631571724915</v>
      </c>
      <c r="K103" s="2">
        <f>TREND(Calibration!$A$2:$A$4,Calibration!$C$2:$C$4,E103)</f>
        <v>584.17730807936721</v>
      </c>
      <c r="L103" s="2">
        <f>TREND(Calibration!$A$2:$A$4,Calibration!$D$2:$D$4,G103)</f>
        <v>582.56649214646677</v>
      </c>
    </row>
    <row r="104" spans="1:12" x14ac:dyDescent="0.25">
      <c r="A104">
        <v>510089</v>
      </c>
      <c r="B104">
        <v>14.239000320000001</v>
      </c>
      <c r="C104">
        <v>0.58429998000000005</v>
      </c>
      <c r="D104">
        <v>910.00299071999996</v>
      </c>
      <c r="E104">
        <v>1.5082999500000001</v>
      </c>
      <c r="F104">
        <v>1325.6569824200001</v>
      </c>
      <c r="G104">
        <v>1.5336999899999999</v>
      </c>
      <c r="H104">
        <v>9.9000003020963209E+37</v>
      </c>
      <c r="J104" s="2">
        <f>TREND(Calibration!$A$2:$A$4,Calibration!$B$2:$B$4,C104)</f>
        <v>382.32261526882576</v>
      </c>
      <c r="K104" s="2">
        <f>TREND(Calibration!$A$2:$A$4,Calibration!$C$2:$C$4,E104)</f>
        <v>587.84819261416362</v>
      </c>
      <c r="L104" s="2">
        <f>TREND(Calibration!$A$2:$A$4,Calibration!$D$2:$D$4,G104)</f>
        <v>580.99518818124284</v>
      </c>
    </row>
    <row r="105" spans="1:12" x14ac:dyDescent="0.25">
      <c r="A105">
        <v>515089</v>
      </c>
      <c r="B105">
        <v>14.364000320000001</v>
      </c>
      <c r="C105">
        <v>0.58969998000000001</v>
      </c>
      <c r="D105">
        <v>846.82702637</v>
      </c>
      <c r="E105">
        <v>1.5262000600000001</v>
      </c>
      <c r="F105">
        <v>767.47497558999999</v>
      </c>
      <c r="G105">
        <v>1.5379999900000001</v>
      </c>
      <c r="H105">
        <v>9.9000003020963209E+37</v>
      </c>
      <c r="J105" s="2">
        <f>TREND(Calibration!$A$2:$A$4,Calibration!$B$2:$B$4,C105)</f>
        <v>385.65801171336847</v>
      </c>
      <c r="K105" s="2">
        <f>TREND(Calibration!$A$2:$A$4,Calibration!$C$2:$C$4,E105)</f>
        <v>595.06901962550785</v>
      </c>
      <c r="L105" s="2">
        <f>TREND(Calibration!$A$2:$A$4,Calibration!$D$2:$D$4,G105)</f>
        <v>582.77322863104541</v>
      </c>
    </row>
    <row r="106" spans="1:12" x14ac:dyDescent="0.25">
      <c r="A106">
        <v>520088</v>
      </c>
      <c r="B106">
        <v>14.42300034</v>
      </c>
      <c r="C106">
        <v>0.58700001000000002</v>
      </c>
      <c r="D106">
        <v>963.17199706999997</v>
      </c>
      <c r="E106">
        <v>1.60230005</v>
      </c>
      <c r="F106">
        <v>999.15502930000002</v>
      </c>
      <c r="G106">
        <v>1.5397000300000001</v>
      </c>
      <c r="H106">
        <v>9.9000003020963209E+37</v>
      </c>
      <c r="J106" s="2">
        <f>TREND(Calibration!$A$2:$A$4,Calibration!$B$2:$B$4,C106)</f>
        <v>383.99033202107739</v>
      </c>
      <c r="K106" s="2">
        <f>TREND(Calibration!$A$2:$A$4,Calibration!$C$2:$C$4,E106)</f>
        <v>625.76742669423697</v>
      </c>
      <c r="L106" s="2">
        <f>TREND(Calibration!$A$2:$A$4,Calibration!$D$2:$D$4,G106)</f>
        <v>583.47619139529706</v>
      </c>
    </row>
    <row r="107" spans="1:12" x14ac:dyDescent="0.25">
      <c r="A107">
        <v>525100</v>
      </c>
      <c r="B107">
        <v>14.397999759999999</v>
      </c>
      <c r="C107">
        <v>0.59670000999999995</v>
      </c>
      <c r="D107">
        <v>852.85302734000004</v>
      </c>
      <c r="E107">
        <v>1.56289995</v>
      </c>
      <c r="F107">
        <v>769.52899170000001</v>
      </c>
      <c r="G107">
        <v>1.53639996</v>
      </c>
      <c r="H107">
        <v>9.9000003020963209E+37</v>
      </c>
      <c r="J107" s="2">
        <f>TREND(Calibration!$A$2:$A$4,Calibration!$B$2:$B$4,C107)</f>
        <v>389.98169230108931</v>
      </c>
      <c r="K107" s="2">
        <f>TREND(Calibration!$A$2:$A$4,Calibration!$C$2:$C$4,E107)</f>
        <v>609.87359663790414</v>
      </c>
      <c r="L107" s="2">
        <f>TREND(Calibration!$A$2:$A$4,Calibration!$D$2:$D$4,G107)</f>
        <v>582.1116197796739</v>
      </c>
    </row>
    <row r="108" spans="1:12" x14ac:dyDescent="0.25">
      <c r="A108">
        <v>530089</v>
      </c>
      <c r="B108">
        <v>14.272999759999999</v>
      </c>
      <c r="C108">
        <v>0.59130000999999999</v>
      </c>
      <c r="D108">
        <v>9.9000003020963209E+37</v>
      </c>
      <c r="E108">
        <v>1.5493999700000001</v>
      </c>
      <c r="F108">
        <v>462.32901000999999</v>
      </c>
      <c r="G108">
        <v>1.54130006</v>
      </c>
      <c r="H108">
        <v>9.9000003020963209E+37</v>
      </c>
      <c r="J108" s="2">
        <f>TREND(Calibration!$A$2:$A$4,Calibration!$B$2:$B$4,C108)</f>
        <v>386.64629585654654</v>
      </c>
      <c r="K108" s="2">
        <f>TREND(Calibration!$A$2:$A$4,Calibration!$C$2:$C$4,E108)</f>
        <v>604.42776305159612</v>
      </c>
      <c r="L108" s="2">
        <f>TREND(Calibration!$A$2:$A$4,Calibration!$D$2:$D$4,G108)</f>
        <v>584.13780024666846</v>
      </c>
    </row>
    <row r="109" spans="1:12" x14ac:dyDescent="0.25">
      <c r="A109">
        <v>535088</v>
      </c>
      <c r="B109">
        <v>14.184000019999999</v>
      </c>
      <c r="C109">
        <v>0.59189999000000004</v>
      </c>
      <c r="D109">
        <v>954.06402588000003</v>
      </c>
      <c r="E109">
        <v>1.57579994</v>
      </c>
      <c r="F109">
        <v>511.84698486000002</v>
      </c>
      <c r="G109">
        <v>1.54449999</v>
      </c>
      <c r="H109">
        <v>9.9000003020963209E+37</v>
      </c>
      <c r="J109" s="2">
        <f>TREND(Calibration!$A$2:$A$4,Calibration!$B$2:$B$4,C109)</f>
        <v>387.01688310817565</v>
      </c>
      <c r="K109" s="2">
        <f>TREND(Calibration!$A$2:$A$4,Calibration!$C$2:$C$4,E109)</f>
        <v>615.07739685131457</v>
      </c>
      <c r="L109" s="2">
        <f>TREND(Calibration!$A$2:$A$4,Calibration!$D$2:$D$4,G109)</f>
        <v>585.4609641947003</v>
      </c>
    </row>
    <row r="110" spans="1:12" x14ac:dyDescent="0.25">
      <c r="A110">
        <v>540088</v>
      </c>
      <c r="B110">
        <v>14.085000040000001</v>
      </c>
      <c r="C110">
        <v>0.58590001000000003</v>
      </c>
      <c r="D110">
        <v>824.93298340000001</v>
      </c>
      <c r="E110">
        <v>1.5326000500000001</v>
      </c>
      <c r="F110">
        <v>445.82800293000003</v>
      </c>
      <c r="G110">
        <v>1.5348000500000001</v>
      </c>
      <c r="H110">
        <v>9.9000003020963209E+37</v>
      </c>
      <c r="J110" s="2">
        <f>TREND(Calibration!$A$2:$A$4,Calibration!$B$2:$B$4,C110)</f>
        <v>383.31089941200383</v>
      </c>
      <c r="K110" s="2">
        <f>TREND(Calibration!$A$2:$A$4,Calibration!$C$2:$C$4,E110)</f>
        <v>597.65074793133022</v>
      </c>
      <c r="L110" s="2">
        <f>TREND(Calibration!$A$2:$A$4,Calibration!$D$2:$D$4,G110)</f>
        <v>581.45006054803594</v>
      </c>
    </row>
    <row r="111" spans="1:12" x14ac:dyDescent="0.25">
      <c r="A111">
        <v>545089</v>
      </c>
      <c r="B111">
        <v>14.04300022</v>
      </c>
      <c r="C111">
        <v>0.60110003000000001</v>
      </c>
      <c r="D111">
        <v>747.67199706999997</v>
      </c>
      <c r="E111">
        <v>1.5039999500000001</v>
      </c>
      <c r="F111">
        <v>444.58300781000003</v>
      </c>
      <c r="G111">
        <v>1.53530002</v>
      </c>
      <c r="H111">
        <v>9.9000003020963209E+37</v>
      </c>
      <c r="J111" s="2">
        <f>TREND(Calibration!$A$2:$A$4,Calibration!$B$2:$B$4,C111)</f>
        <v>392.69943509070356</v>
      </c>
      <c r="K111" s="2">
        <f>TREND(Calibration!$A$2:$A$4,Calibration!$C$2:$C$4,E111)</f>
        <v>586.11359119837448</v>
      </c>
      <c r="L111" s="2">
        <f>TREND(Calibration!$A$2:$A$4,Calibration!$D$2:$D$4,G111)</f>
        <v>581.65679703261435</v>
      </c>
    </row>
    <row r="112" spans="1:12" x14ac:dyDescent="0.25">
      <c r="A112">
        <v>550088</v>
      </c>
      <c r="B112">
        <v>14.144000050000001</v>
      </c>
      <c r="C112">
        <v>0.58590001000000003</v>
      </c>
      <c r="D112">
        <v>934.63397216999999</v>
      </c>
      <c r="E112">
        <v>1.54830003</v>
      </c>
      <c r="F112">
        <v>582.95501708999996</v>
      </c>
      <c r="G112">
        <v>1.5326000500000001</v>
      </c>
      <c r="H112">
        <v>9.9000003020963209E+37</v>
      </c>
      <c r="J112" s="2">
        <f>TREND(Calibration!$A$2:$A$4,Calibration!$B$2:$B$4,C112)</f>
        <v>383.31089941200383</v>
      </c>
      <c r="K112" s="2">
        <f>TREND(Calibration!$A$2:$A$4,Calibration!$C$2:$C$4,E112)</f>
        <v>603.98405200943728</v>
      </c>
      <c r="L112" s="2">
        <f>TREND(Calibration!$A$2:$A$4,Calibration!$D$2:$D$4,G112)</f>
        <v>580.54036543418351</v>
      </c>
    </row>
    <row r="113" spans="1:12" x14ac:dyDescent="0.25">
      <c r="A113">
        <v>555088</v>
      </c>
      <c r="B113">
        <v>14.31299973</v>
      </c>
      <c r="C113">
        <v>0.58700001000000002</v>
      </c>
      <c r="D113">
        <v>733.91101074000005</v>
      </c>
      <c r="E113">
        <v>1.48889995</v>
      </c>
      <c r="F113">
        <v>697.99499512</v>
      </c>
      <c r="G113">
        <v>1.5326000500000001</v>
      </c>
      <c r="H113">
        <v>9.9000003020963209E+37</v>
      </c>
      <c r="J113" s="2">
        <f>TREND(Calibration!$A$2:$A$4,Calibration!$B$2:$B$4,C113)</f>
        <v>383.99033202107739</v>
      </c>
      <c r="K113" s="2">
        <f>TREND(Calibration!$A$2:$A$4,Calibration!$C$2:$C$4,E113)</f>
        <v>580.02231645920813</v>
      </c>
      <c r="L113" s="2">
        <f>TREND(Calibration!$A$2:$A$4,Calibration!$D$2:$D$4,G113)</f>
        <v>580.54036543418351</v>
      </c>
    </row>
    <row r="114" spans="1:12" x14ac:dyDescent="0.25">
      <c r="A114">
        <v>560088</v>
      </c>
      <c r="B114">
        <v>14.49199963</v>
      </c>
      <c r="C114">
        <v>0.58160000999999995</v>
      </c>
      <c r="D114">
        <v>580.78497314000003</v>
      </c>
      <c r="E114">
        <v>1.49109995</v>
      </c>
      <c r="F114">
        <v>630.03497314000003</v>
      </c>
      <c r="G114">
        <v>1.53429997</v>
      </c>
      <c r="H114">
        <v>9.9000003020963209E+37</v>
      </c>
      <c r="J114" s="2">
        <f>TREND(Calibration!$A$2:$A$4,Calibration!$B$2:$B$4,C114)</f>
        <v>380.65493557653457</v>
      </c>
      <c r="K114" s="2">
        <f>TREND(Calibration!$A$2:$A$4,Calibration!$C$2:$C$4,E114)</f>
        <v>580.90978695100716</v>
      </c>
      <c r="L114" s="2">
        <f>TREND(Calibration!$A$2:$A$4,Calibration!$D$2:$D$4,G114)</f>
        <v>581.24327857870162</v>
      </c>
    </row>
    <row r="115" spans="1:12" x14ac:dyDescent="0.25">
      <c r="A115">
        <v>565088</v>
      </c>
      <c r="B115">
        <v>14.58699989</v>
      </c>
      <c r="C115">
        <v>0.58700001000000002</v>
      </c>
      <c r="D115">
        <v>464.26998901000002</v>
      </c>
      <c r="E115">
        <v>1.5024000399999999</v>
      </c>
      <c r="F115">
        <v>686.40197753999996</v>
      </c>
      <c r="G115">
        <v>1.53639996</v>
      </c>
      <c r="H115">
        <v>9.9000003020963209E+37</v>
      </c>
      <c r="J115" s="2">
        <f>TREND(Calibration!$A$2:$A$4,Calibration!$B$2:$B$4,C115)</f>
        <v>383.99033202107739</v>
      </c>
      <c r="K115" s="2">
        <f>TREND(Calibration!$A$2:$A$4,Calibration!$C$2:$C$4,E115)</f>
        <v>585.46819441904074</v>
      </c>
      <c r="L115" s="2">
        <f>TREND(Calibration!$A$2:$A$4,Calibration!$D$2:$D$4,G115)</f>
        <v>582.1116197796739</v>
      </c>
    </row>
    <row r="116" spans="1:12" x14ac:dyDescent="0.25">
      <c r="A116">
        <v>570090</v>
      </c>
      <c r="B116">
        <v>14.62199974</v>
      </c>
      <c r="C116">
        <v>0.59079999000000005</v>
      </c>
      <c r="D116">
        <v>307.60900879000002</v>
      </c>
      <c r="E116">
        <v>1.49650002</v>
      </c>
      <c r="F116">
        <v>9.9000003020963209E+37</v>
      </c>
      <c r="G116">
        <v>1.5369999400000001</v>
      </c>
      <c r="H116">
        <v>1129.7299804700001</v>
      </c>
      <c r="J116" s="2">
        <f>TREND(Calibration!$A$2:$A$4,Calibration!$B$2:$B$4,C116)</f>
        <v>386.33745049910209</v>
      </c>
      <c r="K116" s="2">
        <f>TREND(Calibration!$A$2:$A$4,Calibration!$C$2:$C$4,E116)</f>
        <v>583.08815185039339</v>
      </c>
      <c r="L116" s="2">
        <f>TREND(Calibration!$A$2:$A$4,Calibration!$D$2:$D$4,G116)</f>
        <v>582.35971017713257</v>
      </c>
    </row>
    <row r="117" spans="1:12" x14ac:dyDescent="0.25">
      <c r="A117">
        <v>575089</v>
      </c>
      <c r="B117">
        <v>14.49199963</v>
      </c>
      <c r="C117">
        <v>0.59130000999999999</v>
      </c>
      <c r="D117">
        <v>844.14501953000001</v>
      </c>
      <c r="E117">
        <v>1.4851000299999999</v>
      </c>
      <c r="F117">
        <v>9.9000003020963209E+37</v>
      </c>
      <c r="G117">
        <v>1.54069996</v>
      </c>
      <c r="H117">
        <v>9.9000003020963209E+37</v>
      </c>
      <c r="J117" s="2">
        <f>TREND(Calibration!$A$2:$A$4,Calibration!$B$2:$B$4,C117)</f>
        <v>386.64629585654654</v>
      </c>
      <c r="K117" s="2">
        <f>TREND(Calibration!$A$2:$A$4,Calibration!$C$2:$C$4,E117)</f>
        <v>578.48944515411847</v>
      </c>
      <c r="L117" s="2">
        <f>TREND(Calibration!$A$2:$A$4,Calibration!$D$2:$D$4,G117)</f>
        <v>583.88966022947636</v>
      </c>
    </row>
    <row r="118" spans="1:12" x14ac:dyDescent="0.25">
      <c r="A118">
        <v>580090</v>
      </c>
      <c r="B118">
        <v>14.347999570000001</v>
      </c>
      <c r="C118">
        <v>0.59890001999999998</v>
      </c>
      <c r="D118">
        <v>9.9000003020963209E+37</v>
      </c>
      <c r="E118">
        <v>1.52180004</v>
      </c>
      <c r="F118">
        <v>9.9000003020963209E+37</v>
      </c>
      <c r="G118">
        <v>1.5402</v>
      </c>
      <c r="H118">
        <v>9.9000003020963209E+37</v>
      </c>
      <c r="J118" s="2">
        <f>TREND(Calibration!$A$2:$A$4,Calibration!$B$2:$B$4,C118)</f>
        <v>391.34056369589644</v>
      </c>
      <c r="K118" s="2">
        <f>TREND(Calibration!$A$2:$A$4,Calibration!$C$2:$C$4,E118)</f>
        <v>593.29407057399612</v>
      </c>
      <c r="L118" s="2">
        <f>TREND(Calibration!$A$2:$A$4,Calibration!$D$2:$D$4,G118)</f>
        <v>583.68292787987559</v>
      </c>
    </row>
    <row r="119" spans="1:12" x14ac:dyDescent="0.25">
      <c r="A119">
        <v>585089</v>
      </c>
      <c r="B119">
        <v>14.25599957</v>
      </c>
      <c r="C119">
        <v>0.59729999</v>
      </c>
      <c r="D119">
        <v>799.72601318</v>
      </c>
      <c r="E119">
        <v>1.4722000399999999</v>
      </c>
      <c r="F119">
        <v>9.9000003020963209E+37</v>
      </c>
      <c r="G119">
        <v>1.53750002</v>
      </c>
      <c r="H119">
        <v>9.9000003020963209E+37</v>
      </c>
      <c r="J119" s="2">
        <f>TREND(Calibration!$A$2:$A$4,Calibration!$B$2:$B$4,C119)</f>
        <v>390.35227955271836</v>
      </c>
      <c r="K119" s="2">
        <f>TREND(Calibration!$A$2:$A$4,Calibration!$C$2:$C$4,E119)</f>
        <v>573.28564494070804</v>
      </c>
      <c r="L119" s="2">
        <f>TREND(Calibration!$A$2:$A$4,Calibration!$D$2:$D$4,G119)</f>
        <v>582.56649214646677</v>
      </c>
    </row>
    <row r="120" spans="1:12" x14ac:dyDescent="0.25">
      <c r="A120">
        <v>590089</v>
      </c>
      <c r="B120">
        <v>14.21199989</v>
      </c>
      <c r="C120">
        <v>0.58969998000000001</v>
      </c>
      <c r="D120">
        <v>711.53399658000001</v>
      </c>
      <c r="E120">
        <v>1.47109997</v>
      </c>
      <c r="F120">
        <v>1353.12597656</v>
      </c>
      <c r="G120">
        <v>1.5359</v>
      </c>
      <c r="H120">
        <v>9.9000003020963209E+37</v>
      </c>
      <c r="J120" s="2">
        <f>TREND(Calibration!$A$2:$A$4,Calibration!$B$2:$B$4,C120)</f>
        <v>385.65801171336847</v>
      </c>
      <c r="K120" s="2">
        <f>TREND(Calibration!$A$2:$A$4,Calibration!$C$2:$C$4,E120)</f>
        <v>572.84188145711107</v>
      </c>
      <c r="L120" s="2">
        <f>TREND(Calibration!$A$2:$A$4,Calibration!$D$2:$D$4,G120)</f>
        <v>581.90488743007313</v>
      </c>
    </row>
    <row r="121" spans="1:12" x14ac:dyDescent="0.25">
      <c r="A121">
        <v>595089</v>
      </c>
      <c r="B121">
        <v>14.19200039</v>
      </c>
      <c r="C121">
        <v>0.60699999000000004</v>
      </c>
      <c r="D121">
        <v>564.02398682</v>
      </c>
      <c r="E121">
        <v>1.4726999999999999</v>
      </c>
      <c r="F121">
        <v>1245.04003906</v>
      </c>
      <c r="G121">
        <v>1.53530002</v>
      </c>
      <c r="H121">
        <v>9.9000003020963209E+37</v>
      </c>
      <c r="J121" s="2">
        <f>TREND(Calibration!$A$2:$A$4,Calibration!$B$2:$B$4,C121)</f>
        <v>396.34363983273033</v>
      </c>
      <c r="K121" s="2">
        <f>TREND(Calibration!$A$2:$A$4,Calibration!$C$2:$C$4,E121)</f>
        <v>573.48732664392617</v>
      </c>
      <c r="L121" s="2">
        <f>TREND(Calibration!$A$2:$A$4,Calibration!$D$2:$D$4,G121)</f>
        <v>581.65679703261435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14.23600006</v>
      </c>
      <c r="C2">
        <v>0.59840000000000004</v>
      </c>
      <c r="D2">
        <v>1173.48498535</v>
      </c>
      <c r="E2">
        <v>1.43920004</v>
      </c>
      <c r="F2">
        <v>864.88201904000005</v>
      </c>
      <c r="G2">
        <v>1.53530002</v>
      </c>
      <c r="H2">
        <v>9.9000003020963209E+37</v>
      </c>
      <c r="J2" s="2">
        <f>TREND(Calibration!$A$2:$A$4,Calibration!$B$2:$B$4,C2)</f>
        <v>391.03171833845198</v>
      </c>
      <c r="K2" s="2">
        <f>TREND(Calibration!$A$2:$A$4,Calibration!$C$2:$C$4,E2)</f>
        <v>559.97358756372205</v>
      </c>
      <c r="L2" s="2">
        <f>TREND(Calibration!$A$2:$A$4,Calibration!$D$2:$D$4,G2)</f>
        <v>581.65679703261435</v>
      </c>
      <c r="N2" s="2">
        <f>AVERAGE(J2:J121)</f>
        <v>389.00577558144983</v>
      </c>
    </row>
    <row r="3" spans="1:14" x14ac:dyDescent="0.25">
      <c r="A3">
        <v>5076</v>
      </c>
      <c r="B3">
        <v>14.31299973</v>
      </c>
      <c r="C3">
        <v>0.59079999000000005</v>
      </c>
      <c r="D3">
        <v>648.76501465000001</v>
      </c>
      <c r="E3">
        <v>1.4602999699999999</v>
      </c>
      <c r="F3">
        <v>920.14898682</v>
      </c>
      <c r="G3">
        <v>1.53429997</v>
      </c>
      <c r="H3">
        <v>9.9000003020963209E+37</v>
      </c>
      <c r="J3" s="2">
        <f>TREND(Calibration!$A$2:$A$4,Calibration!$B$2:$B$4,C3)</f>
        <v>386.33745049910209</v>
      </c>
      <c r="K3" s="2">
        <f>TREND(Calibration!$A$2:$A$4,Calibration!$C$2:$C$4,E3)</f>
        <v>568.48520813373375</v>
      </c>
      <c r="L3" s="2">
        <f>TREND(Calibration!$A$2:$A$4,Calibration!$D$2:$D$4,G3)</f>
        <v>581.24327857870162</v>
      </c>
    </row>
    <row r="4" spans="1:14" x14ac:dyDescent="0.25">
      <c r="A4">
        <v>10080</v>
      </c>
      <c r="B4">
        <v>14.33199978</v>
      </c>
      <c r="C4">
        <v>0.59619999000000001</v>
      </c>
      <c r="D4">
        <v>372.20901488999999</v>
      </c>
      <c r="E4">
        <v>1.4457000499999999</v>
      </c>
      <c r="F4">
        <v>9.9000003020963209E+37</v>
      </c>
      <c r="G4">
        <v>1.53639996</v>
      </c>
      <c r="H4">
        <v>1159.6049804700001</v>
      </c>
      <c r="J4" s="2">
        <f>TREND(Calibration!$A$2:$A$4,Calibration!$B$2:$B$4,C4)</f>
        <v>389.67284694364486</v>
      </c>
      <c r="K4" s="2">
        <f>TREND(Calibration!$A$2:$A$4,Calibration!$C$2:$C$4,E4)</f>
        <v>562.595663505267</v>
      </c>
      <c r="L4" s="2">
        <f>TREND(Calibration!$A$2:$A$4,Calibration!$D$2:$D$4,G4)</f>
        <v>582.1116197796739</v>
      </c>
    </row>
    <row r="5" spans="1:14" x14ac:dyDescent="0.25">
      <c r="A5">
        <v>15080</v>
      </c>
      <c r="B5">
        <v>14.256999970000001</v>
      </c>
      <c r="C5">
        <v>0.59350002000000002</v>
      </c>
      <c r="D5">
        <v>872.19702147999999</v>
      </c>
      <c r="E5">
        <v>1.5677000299999999</v>
      </c>
      <c r="F5">
        <v>9.9000003020963209E+37</v>
      </c>
      <c r="G5">
        <v>1.5461000199999999</v>
      </c>
      <c r="H5">
        <v>9.9000003020963209E+37</v>
      </c>
      <c r="J5" s="2">
        <f>TREND(Calibration!$A$2:$A$4,Calibration!$B$2:$B$4,C5)</f>
        <v>388.00516725135373</v>
      </c>
      <c r="K5" s="2">
        <f>TREND(Calibration!$A$2:$A$4,Calibration!$C$2:$C$4,E5)</f>
        <v>611.80992816439266</v>
      </c>
      <c r="L5" s="2">
        <f>TREND(Calibration!$A$2:$A$4,Calibration!$D$2:$D$4,G5)</f>
        <v>586.12257304607169</v>
      </c>
    </row>
    <row r="6" spans="1:14" x14ac:dyDescent="0.25">
      <c r="A6">
        <v>20078</v>
      </c>
      <c r="B6">
        <v>14.175999640000001</v>
      </c>
      <c r="C6">
        <v>0.6038</v>
      </c>
      <c r="D6">
        <v>821.43499756000006</v>
      </c>
      <c r="E6">
        <v>1.3770999900000001</v>
      </c>
      <c r="F6">
        <v>849.77398682</v>
      </c>
      <c r="G6">
        <v>1.55260003</v>
      </c>
      <c r="H6">
        <v>9.9000003020963209E+37</v>
      </c>
      <c r="J6" s="2">
        <f>TREND(Calibration!$A$2:$A$4,Calibration!$B$2:$B$4,C6)</f>
        <v>394.36711478299469</v>
      </c>
      <c r="K6" s="2">
        <f>TREND(Calibration!$A$2:$A$4,Calibration!$C$2:$C$4,E6)</f>
        <v>534.92269578451908</v>
      </c>
      <c r="L6" s="2">
        <f>TREND(Calibration!$A$2:$A$4,Calibration!$D$2:$D$4,G6)</f>
        <v>588.81031274470445</v>
      </c>
    </row>
    <row r="7" spans="1:14" x14ac:dyDescent="0.25">
      <c r="A7">
        <v>25081</v>
      </c>
      <c r="B7">
        <v>14.13899994</v>
      </c>
      <c r="C7">
        <v>0.59619999000000001</v>
      </c>
      <c r="D7">
        <v>1093.2550048799999</v>
      </c>
      <c r="E7">
        <v>1.36409998</v>
      </c>
      <c r="F7">
        <v>1247.2879638700001</v>
      </c>
      <c r="G7">
        <v>1.5509999999999999</v>
      </c>
      <c r="H7">
        <v>9.9000003020963209E+37</v>
      </c>
      <c r="J7" s="2">
        <f>TREND(Calibration!$A$2:$A$4,Calibration!$B$2:$B$4,C7)</f>
        <v>389.67284694364486</v>
      </c>
      <c r="K7" s="2">
        <f>TREND(Calibration!$A$2:$A$4,Calibration!$C$2:$C$4,E7)</f>
        <v>529.67854793538595</v>
      </c>
      <c r="L7" s="2">
        <f>TREND(Calibration!$A$2:$A$4,Calibration!$D$2:$D$4,G7)</f>
        <v>588.14870389333294</v>
      </c>
    </row>
    <row r="8" spans="1:14" x14ac:dyDescent="0.25">
      <c r="A8">
        <v>30083</v>
      </c>
      <c r="B8">
        <v>14.08699989</v>
      </c>
      <c r="C8">
        <v>0.59240000999999998</v>
      </c>
      <c r="D8">
        <v>9.9000003020963209E+37</v>
      </c>
      <c r="E8">
        <v>1.39380002</v>
      </c>
      <c r="F8">
        <v>449.58401488999999</v>
      </c>
      <c r="G8">
        <v>1.5440000300000001</v>
      </c>
      <c r="H8">
        <v>9.9000003020963209E+37</v>
      </c>
      <c r="J8" s="2">
        <f>TREND(Calibration!$A$2:$A$4,Calibration!$B$2:$B$4,C8)</f>
        <v>387.3257284656201</v>
      </c>
      <c r="K8" s="2">
        <f>TREND(Calibration!$A$2:$A$4,Calibration!$C$2:$C$4,E8)</f>
        <v>541.65941571050053</v>
      </c>
      <c r="L8" s="2">
        <f>TREND(Calibration!$A$2:$A$4,Calibration!$D$2:$D$4,G8)</f>
        <v>585.25423184509953</v>
      </c>
    </row>
    <row r="9" spans="1:14" x14ac:dyDescent="0.25">
      <c r="A9">
        <v>35082</v>
      </c>
      <c r="B9">
        <v>14.12100029</v>
      </c>
      <c r="C9">
        <v>0.58490001999999996</v>
      </c>
      <c r="D9">
        <v>824.33001708999996</v>
      </c>
      <c r="E9">
        <v>1.40090001</v>
      </c>
      <c r="F9">
        <v>542.29199218999997</v>
      </c>
      <c r="G9">
        <v>1.54130006</v>
      </c>
      <c r="H9">
        <v>9.9000003020963209E+37</v>
      </c>
      <c r="J9" s="2">
        <f>TREND(Calibration!$A$2:$A$4,Calibration!$B$2:$B$4,C9)</f>
        <v>382.69323958041525</v>
      </c>
      <c r="K9" s="2">
        <f>TREND(Calibration!$A$2:$A$4,Calibration!$C$2:$C$4,E9)</f>
        <v>544.52352099098607</v>
      </c>
      <c r="L9" s="2">
        <f>TREND(Calibration!$A$2:$A$4,Calibration!$D$2:$D$4,G9)</f>
        <v>584.13780024666846</v>
      </c>
    </row>
    <row r="10" spans="1:14" x14ac:dyDescent="0.25">
      <c r="A10">
        <v>40083</v>
      </c>
      <c r="B10">
        <v>14.26399994</v>
      </c>
      <c r="C10">
        <v>0.59509999000000002</v>
      </c>
      <c r="D10">
        <v>653.60101318</v>
      </c>
      <c r="E10">
        <v>1.39279997</v>
      </c>
      <c r="F10">
        <v>692.07299805000002</v>
      </c>
      <c r="G10">
        <v>1.53639996</v>
      </c>
      <c r="H10">
        <v>1202.2800293</v>
      </c>
      <c r="J10" s="2">
        <f>TREND(Calibration!$A$2:$A$4,Calibration!$B$2:$B$4,C10)</f>
        <v>388.9934143345713</v>
      </c>
      <c r="K10" s="2">
        <f>TREND(Calibration!$A$2:$A$4,Calibration!$C$2:$C$4,E10)</f>
        <v>541.25599986262603</v>
      </c>
      <c r="L10" s="2">
        <f>TREND(Calibration!$A$2:$A$4,Calibration!$D$2:$D$4,G10)</f>
        <v>582.1116197796739</v>
      </c>
    </row>
    <row r="11" spans="1:14" x14ac:dyDescent="0.25">
      <c r="A11">
        <v>45083</v>
      </c>
      <c r="B11">
        <v>14.3579998</v>
      </c>
      <c r="C11">
        <v>0.59079999000000005</v>
      </c>
      <c r="D11">
        <v>1221.60998535</v>
      </c>
      <c r="E11">
        <v>1.38680005</v>
      </c>
      <c r="F11">
        <v>468.82699585</v>
      </c>
      <c r="G11">
        <v>1.54069996</v>
      </c>
      <c r="H11">
        <v>9.9000003020963209E+37</v>
      </c>
      <c r="J11" s="2">
        <f>TREND(Calibration!$A$2:$A$4,Calibration!$B$2:$B$4,C11)</f>
        <v>386.33745049910209</v>
      </c>
      <c r="K11" s="2">
        <f>TREND(Calibration!$A$2:$A$4,Calibration!$C$2:$C$4,E11)</f>
        <v>538.83565806573733</v>
      </c>
      <c r="L11" s="2">
        <f>TREND(Calibration!$A$2:$A$4,Calibration!$D$2:$D$4,G11)</f>
        <v>583.88966022947636</v>
      </c>
    </row>
    <row r="12" spans="1:14" x14ac:dyDescent="0.25">
      <c r="A12">
        <v>50084</v>
      </c>
      <c r="B12">
        <v>14.321999549999999</v>
      </c>
      <c r="C12">
        <v>0.60110003000000001</v>
      </c>
      <c r="D12">
        <v>1206.1180419899999</v>
      </c>
      <c r="E12">
        <v>1.37600005</v>
      </c>
      <c r="F12">
        <v>82.165000919999997</v>
      </c>
      <c r="G12">
        <v>1.5359</v>
      </c>
      <c r="H12">
        <v>9.9000003020963209E+37</v>
      </c>
      <c r="J12" s="2">
        <f>TREND(Calibration!$A$2:$A$4,Calibration!$B$2:$B$4,C12)</f>
        <v>392.69943509070356</v>
      </c>
      <c r="K12" s="2">
        <f>TREND(Calibration!$A$2:$A$4,Calibration!$C$2:$C$4,E12)</f>
        <v>534.47898474236013</v>
      </c>
      <c r="L12" s="2">
        <f>TREND(Calibration!$A$2:$A$4,Calibration!$D$2:$D$4,G12)</f>
        <v>581.90488743007313</v>
      </c>
    </row>
    <row r="13" spans="1:14" x14ac:dyDescent="0.25">
      <c r="A13">
        <v>55084</v>
      </c>
      <c r="B13">
        <v>14.289999959999999</v>
      </c>
      <c r="C13">
        <v>0.59299999000000003</v>
      </c>
      <c r="D13">
        <v>1163.84802246</v>
      </c>
      <c r="E13">
        <v>1.37390006</v>
      </c>
      <c r="F13">
        <v>455.16500853999997</v>
      </c>
      <c r="G13">
        <v>1.5326000500000001</v>
      </c>
      <c r="H13">
        <v>9.9000003020963209E+37</v>
      </c>
      <c r="J13" s="2">
        <f>TREND(Calibration!$A$2:$A$4,Calibration!$B$2:$B$4,C13)</f>
        <v>387.69631571724915</v>
      </c>
      <c r="K13" s="2">
        <f>TREND(Calibration!$A$2:$A$4,Calibration!$C$2:$C$4,E13)</f>
        <v>533.6318578523269</v>
      </c>
      <c r="L13" s="2">
        <f>TREND(Calibration!$A$2:$A$4,Calibration!$D$2:$D$4,G13)</f>
        <v>580.54036543418351</v>
      </c>
    </row>
    <row r="14" spans="1:14" x14ac:dyDescent="0.25">
      <c r="A14">
        <v>60084</v>
      </c>
      <c r="B14">
        <v>14.199000359999999</v>
      </c>
      <c r="C14">
        <v>0.59030002000000004</v>
      </c>
      <c r="D14">
        <v>800.38098145000004</v>
      </c>
      <c r="E14">
        <v>1.36899996</v>
      </c>
      <c r="F14">
        <v>742.41497803000004</v>
      </c>
      <c r="G14">
        <v>1.53530002</v>
      </c>
      <c r="H14">
        <v>9.9000003020963209E+37</v>
      </c>
      <c r="J14" s="2">
        <f>TREND(Calibration!$A$2:$A$4,Calibration!$B$2:$B$4,C14)</f>
        <v>386.02863602495802</v>
      </c>
      <c r="K14" s="2">
        <f>TREND(Calibration!$A$2:$A$4,Calibration!$C$2:$C$4,E14)</f>
        <v>531.65517869011569</v>
      </c>
      <c r="L14" s="2">
        <f>TREND(Calibration!$A$2:$A$4,Calibration!$D$2:$D$4,G14)</f>
        <v>581.65679703261435</v>
      </c>
    </row>
    <row r="15" spans="1:14" x14ac:dyDescent="0.25">
      <c r="A15">
        <v>65086</v>
      </c>
      <c r="B15">
        <v>14.102999690000001</v>
      </c>
      <c r="C15">
        <v>0.59509999000000002</v>
      </c>
      <c r="D15">
        <v>1113.9239502</v>
      </c>
      <c r="E15">
        <v>1.4068000300000001</v>
      </c>
      <c r="F15">
        <v>261.02899170000001</v>
      </c>
      <c r="G15">
        <v>1.5293999899999999</v>
      </c>
      <c r="H15">
        <v>9.9000003020963209E+37</v>
      </c>
      <c r="J15" s="2">
        <f>TREND(Calibration!$A$2:$A$4,Calibration!$B$2:$B$4,C15)</f>
        <v>388.9934143345713</v>
      </c>
      <c r="K15" s="2">
        <f>TREND(Calibration!$A$2:$A$4,Calibration!$C$2:$C$4,E15)</f>
        <v>546.90356355963354</v>
      </c>
      <c r="L15" s="2">
        <f>TREND(Calibration!$A$2:$A$4,Calibration!$D$2:$D$4,G15)</f>
        <v>579.21714773144038</v>
      </c>
    </row>
    <row r="16" spans="1:14" x14ac:dyDescent="0.25">
      <c r="A16">
        <v>70092</v>
      </c>
      <c r="B16">
        <v>14.03800011</v>
      </c>
      <c r="C16">
        <v>0.59619999000000001</v>
      </c>
      <c r="D16">
        <v>709.63702393000005</v>
      </c>
      <c r="E16">
        <v>1.3900999999999999</v>
      </c>
      <c r="F16">
        <v>775.98498534999999</v>
      </c>
      <c r="G16">
        <v>1.52670002</v>
      </c>
      <c r="H16">
        <v>9.9000003020963209E+37</v>
      </c>
      <c r="J16" s="2">
        <f>TREND(Calibration!$A$2:$A$4,Calibration!$B$2:$B$4,C16)</f>
        <v>389.67284694364486</v>
      </c>
      <c r="K16" s="2">
        <f>TREND(Calibration!$A$2:$A$4,Calibration!$C$2:$C$4,E16)</f>
        <v>540.16684363365209</v>
      </c>
      <c r="L16" s="2">
        <f>TREND(Calibration!$A$2:$A$4,Calibration!$D$2:$D$4,G16)</f>
        <v>578.10071613300954</v>
      </c>
    </row>
    <row r="17" spans="1:12" x14ac:dyDescent="0.25">
      <c r="A17">
        <v>75086</v>
      </c>
      <c r="B17">
        <v>14.027000429999999</v>
      </c>
      <c r="C17">
        <v>0.59030002000000004</v>
      </c>
      <c r="D17">
        <v>907.22100829999999</v>
      </c>
      <c r="E17">
        <v>1.4105999499999999</v>
      </c>
      <c r="F17">
        <v>815.51898193</v>
      </c>
      <c r="G17">
        <v>1.5202000099999999</v>
      </c>
      <c r="H17">
        <v>9.9000003020963209E+37</v>
      </c>
      <c r="J17" s="2">
        <f>TREND(Calibration!$A$2:$A$4,Calibration!$B$2:$B$4,C17)</f>
        <v>386.02863602495802</v>
      </c>
      <c r="K17" s="2">
        <f>TREND(Calibration!$A$2:$A$4,Calibration!$C$2:$C$4,E17)</f>
        <v>548.43643486472308</v>
      </c>
      <c r="L17" s="2">
        <f>TREND(Calibration!$A$2:$A$4,Calibration!$D$2:$D$4,G17)</f>
        <v>575.41297643437679</v>
      </c>
    </row>
    <row r="18" spans="1:12" x14ac:dyDescent="0.25">
      <c r="A18">
        <v>80086</v>
      </c>
      <c r="B18">
        <v>14.12800026</v>
      </c>
      <c r="C18">
        <v>0.59670000999999995</v>
      </c>
      <c r="D18">
        <v>638.21502685999997</v>
      </c>
      <c r="E18">
        <v>1.4376000200000001</v>
      </c>
      <c r="F18">
        <v>775.97802734000004</v>
      </c>
      <c r="G18">
        <v>1.5169999599999999</v>
      </c>
      <c r="H18">
        <v>1355.6710205100001</v>
      </c>
      <c r="J18" s="2">
        <f>TREND(Calibration!$A$2:$A$4,Calibration!$B$2:$B$4,C18)</f>
        <v>389.98169230108931</v>
      </c>
      <c r="K18" s="2">
        <f>TREND(Calibration!$A$2:$A$4,Calibration!$C$2:$C$4,E18)</f>
        <v>559.32814641086372</v>
      </c>
      <c r="L18" s="2">
        <f>TREND(Calibration!$A$2:$A$4,Calibration!$D$2:$D$4,G18)</f>
        <v>574.08976286661152</v>
      </c>
    </row>
    <row r="19" spans="1:12" x14ac:dyDescent="0.25">
      <c r="A19">
        <v>85086</v>
      </c>
      <c r="B19">
        <v>14.2670002</v>
      </c>
      <c r="C19">
        <v>0.58380001999999998</v>
      </c>
      <c r="D19">
        <v>853.90197753999996</v>
      </c>
      <c r="E19">
        <v>1.4294999799999999</v>
      </c>
      <c r="F19">
        <v>673.45001220999995</v>
      </c>
      <c r="G19">
        <v>1.5212999599999999</v>
      </c>
      <c r="H19">
        <v>9.9000003020963209E+37</v>
      </c>
      <c r="J19" s="2">
        <f>TREND(Calibration!$A$2:$A$4,Calibration!$B$2:$B$4,C19)</f>
        <v>382.01380697134175</v>
      </c>
      <c r="K19" s="2">
        <f>TREND(Calibration!$A$2:$A$4,Calibration!$C$2:$C$4,E19)</f>
        <v>556.06062528250368</v>
      </c>
      <c r="L19" s="2">
        <f>TREND(Calibration!$A$2:$A$4,Calibration!$D$2:$D$4,G19)</f>
        <v>575.86780331641398</v>
      </c>
    </row>
    <row r="20" spans="1:12" x14ac:dyDescent="0.25">
      <c r="A20">
        <v>90086</v>
      </c>
      <c r="B20">
        <v>14.42300034</v>
      </c>
      <c r="C20">
        <v>0.58429998000000005</v>
      </c>
      <c r="D20">
        <v>673.15997314000003</v>
      </c>
      <c r="E20">
        <v>1.41439998</v>
      </c>
      <c r="F20">
        <v>547.33300781000003</v>
      </c>
      <c r="G20">
        <v>1.5305000499999999</v>
      </c>
      <c r="H20">
        <v>9.9000003020963209E+37</v>
      </c>
      <c r="J20" s="2">
        <f>TREND(Calibration!$A$2:$A$4,Calibration!$B$2:$B$4,C20)</f>
        <v>382.32261526882576</v>
      </c>
      <c r="K20" s="2">
        <f>TREND(Calibration!$A$2:$A$4,Calibration!$C$2:$C$4,E20)</f>
        <v>549.96935054333733</v>
      </c>
      <c r="L20" s="2">
        <f>TREND(Calibration!$A$2:$A$4,Calibration!$D$2:$D$4,G20)</f>
        <v>579.67202009823336</v>
      </c>
    </row>
    <row r="21" spans="1:12" x14ac:dyDescent="0.25">
      <c r="A21">
        <v>95086</v>
      </c>
      <c r="B21">
        <v>14.49100018</v>
      </c>
      <c r="C21">
        <v>0.58490001999999996</v>
      </c>
      <c r="D21">
        <v>779.58300781000003</v>
      </c>
      <c r="E21">
        <v>1.4294999799999999</v>
      </c>
      <c r="F21">
        <v>380.59600829999999</v>
      </c>
      <c r="G21">
        <v>1.5391000500000001</v>
      </c>
      <c r="H21">
        <v>9.9000003020963209E+37</v>
      </c>
      <c r="J21" s="2">
        <f>TREND(Calibration!$A$2:$A$4,Calibration!$B$2:$B$4,C21)</f>
        <v>382.69323958041525</v>
      </c>
      <c r="K21" s="2">
        <f>TREND(Calibration!$A$2:$A$4,Calibration!$C$2:$C$4,E21)</f>
        <v>556.06062528250368</v>
      </c>
      <c r="L21" s="2">
        <f>TREND(Calibration!$A$2:$A$4,Calibration!$D$2:$D$4,G21)</f>
        <v>583.22810099783828</v>
      </c>
    </row>
    <row r="22" spans="1:12" x14ac:dyDescent="0.25">
      <c r="A22">
        <v>100087</v>
      </c>
      <c r="B22">
        <v>14.43299961</v>
      </c>
      <c r="C22">
        <v>0.59939998000000005</v>
      </c>
      <c r="D22">
        <v>756.11798095999995</v>
      </c>
      <c r="E22">
        <v>1.4191999399999999</v>
      </c>
      <c r="F22">
        <v>407.77700806000001</v>
      </c>
      <c r="G22">
        <v>1.5348000500000001</v>
      </c>
      <c r="H22">
        <v>9.9000003020963209E+37</v>
      </c>
      <c r="J22" s="2">
        <f>TREND(Calibration!$A$2:$A$4,Calibration!$B$2:$B$4,C22)</f>
        <v>391.6493719933805</v>
      </c>
      <c r="K22" s="2">
        <f>TREND(Calibration!$A$2:$A$4,Calibration!$C$2:$C$4,E22)</f>
        <v>551.90563366234448</v>
      </c>
      <c r="L22" s="2">
        <f>TREND(Calibration!$A$2:$A$4,Calibration!$D$2:$D$4,G22)</f>
        <v>581.45006054803594</v>
      </c>
    </row>
    <row r="23" spans="1:12" x14ac:dyDescent="0.25">
      <c r="A23">
        <v>105095</v>
      </c>
      <c r="B23">
        <v>14.29599953</v>
      </c>
      <c r="C23">
        <v>0.59240000999999998</v>
      </c>
      <c r="D23">
        <v>1015.38000488</v>
      </c>
      <c r="E23">
        <v>1.42190003</v>
      </c>
      <c r="F23">
        <v>514.37701416000004</v>
      </c>
      <c r="G23">
        <v>1.52719998</v>
      </c>
      <c r="H23">
        <v>9.9000003020963209E+37</v>
      </c>
      <c r="J23" s="2">
        <f>TREND(Calibration!$A$2:$A$4,Calibration!$B$2:$B$4,C23)</f>
        <v>387.3257284656201</v>
      </c>
      <c r="K23" s="2">
        <f>TREND(Calibration!$A$2:$A$4,Calibration!$C$2:$C$4,E23)</f>
        <v>552.99483829879989</v>
      </c>
      <c r="L23" s="2">
        <f>TREND(Calibration!$A$2:$A$4,Calibration!$D$2:$D$4,G23)</f>
        <v>578.3074484826102</v>
      </c>
    </row>
    <row r="24" spans="1:12" x14ac:dyDescent="0.25">
      <c r="A24">
        <v>110089</v>
      </c>
      <c r="B24">
        <v>14.199000359999999</v>
      </c>
      <c r="C24">
        <v>0.60110003000000001</v>
      </c>
      <c r="D24">
        <v>518.79602050999995</v>
      </c>
      <c r="E24">
        <v>1.4003000299999999</v>
      </c>
      <c r="F24">
        <v>901.16400146000001</v>
      </c>
      <c r="G24">
        <v>1.5332000299999999</v>
      </c>
      <c r="H24">
        <v>9.9000003020963209E+37</v>
      </c>
      <c r="J24" s="2">
        <f>TREND(Calibration!$A$2:$A$4,Calibration!$B$2:$B$4,C24)</f>
        <v>392.69943509070356</v>
      </c>
      <c r="K24" s="2">
        <f>TREND(Calibration!$A$2:$A$4,Calibration!$C$2:$C$4,E24)</f>
        <v>544.28149165204536</v>
      </c>
      <c r="L24" s="2">
        <f>TREND(Calibration!$A$2:$A$4,Calibration!$D$2:$D$4,G24)</f>
        <v>580.78845583164207</v>
      </c>
    </row>
    <row r="25" spans="1:12" x14ac:dyDescent="0.25">
      <c r="A25">
        <v>115088</v>
      </c>
      <c r="B25">
        <v>14.118000029999999</v>
      </c>
      <c r="C25">
        <v>0.59299999000000003</v>
      </c>
      <c r="D25">
        <v>697.47100829999999</v>
      </c>
      <c r="E25">
        <v>1.39279997</v>
      </c>
      <c r="F25">
        <v>859.47698975000003</v>
      </c>
      <c r="G25">
        <v>1.5336999899999999</v>
      </c>
      <c r="H25">
        <v>9.9000003020963209E+37</v>
      </c>
      <c r="J25" s="2">
        <f>TREND(Calibration!$A$2:$A$4,Calibration!$B$2:$B$4,C25)</f>
        <v>387.69631571724915</v>
      </c>
      <c r="K25" s="2">
        <f>TREND(Calibration!$A$2:$A$4,Calibration!$C$2:$C$4,E25)</f>
        <v>541.25599986262603</v>
      </c>
      <c r="L25" s="2">
        <f>TREND(Calibration!$A$2:$A$4,Calibration!$D$2:$D$4,G25)</f>
        <v>580.99518818124284</v>
      </c>
    </row>
    <row r="26" spans="1:12" x14ac:dyDescent="0.25">
      <c r="A26">
        <v>120088</v>
      </c>
      <c r="B26">
        <v>14.07900047</v>
      </c>
      <c r="C26">
        <v>0.59299999000000003</v>
      </c>
      <c r="D26">
        <v>564.51397704999999</v>
      </c>
      <c r="E26">
        <v>1.42190003</v>
      </c>
      <c r="F26">
        <v>1050.0539550799999</v>
      </c>
      <c r="G26">
        <v>1.5369999400000001</v>
      </c>
      <c r="H26">
        <v>9.9000003020963209E+37</v>
      </c>
      <c r="J26" s="2">
        <f>TREND(Calibration!$A$2:$A$4,Calibration!$B$2:$B$4,C26)</f>
        <v>387.69631571724915</v>
      </c>
      <c r="K26" s="2">
        <f>TREND(Calibration!$A$2:$A$4,Calibration!$C$2:$C$4,E26)</f>
        <v>552.99483829879989</v>
      </c>
      <c r="L26" s="2">
        <f>TREND(Calibration!$A$2:$A$4,Calibration!$D$2:$D$4,G26)</f>
        <v>582.35971017713257</v>
      </c>
    </row>
    <row r="27" spans="1:12" x14ac:dyDescent="0.25">
      <c r="A27">
        <v>125088</v>
      </c>
      <c r="B27">
        <v>14.144000050000001</v>
      </c>
      <c r="C27">
        <v>0.59619999000000001</v>
      </c>
      <c r="D27">
        <v>511.21301269999998</v>
      </c>
      <c r="E27">
        <v>1.4553999900000001</v>
      </c>
      <c r="F27">
        <v>1367.54296875</v>
      </c>
      <c r="G27">
        <v>1.5332000299999999</v>
      </c>
      <c r="H27">
        <v>9.9000003020963209E+37</v>
      </c>
      <c r="J27" s="2">
        <f>TREND(Calibration!$A$2:$A$4,Calibration!$B$2:$B$4,C27)</f>
        <v>389.67284694364486</v>
      </c>
      <c r="K27" s="2">
        <f>TREND(Calibration!$A$2:$A$4,Calibration!$C$2:$C$4,E27)</f>
        <v>566.50857737900401</v>
      </c>
      <c r="L27" s="2">
        <f>TREND(Calibration!$A$2:$A$4,Calibration!$D$2:$D$4,G27)</f>
        <v>580.78845583164207</v>
      </c>
    </row>
    <row r="28" spans="1:12" x14ac:dyDescent="0.25">
      <c r="A28">
        <v>130088</v>
      </c>
      <c r="B28">
        <v>14.260999679999999</v>
      </c>
      <c r="C28">
        <v>0.59399997999999998</v>
      </c>
      <c r="D28">
        <v>596.24298095999995</v>
      </c>
      <c r="E28">
        <v>1.40090001</v>
      </c>
      <c r="F28">
        <v>9.9000003020963209E+37</v>
      </c>
      <c r="G28">
        <v>1.5298999499999999</v>
      </c>
      <c r="H28">
        <v>9.9000003020963209E+37</v>
      </c>
      <c r="J28" s="2">
        <f>TREND(Calibration!$A$2:$A$4,Calibration!$B$2:$B$4,C28)</f>
        <v>388.31397554883767</v>
      </c>
      <c r="K28" s="2">
        <f>TREND(Calibration!$A$2:$A$4,Calibration!$C$2:$C$4,E28)</f>
        <v>544.52352099098607</v>
      </c>
      <c r="L28" s="2">
        <f>TREND(Calibration!$A$2:$A$4,Calibration!$D$2:$D$4,G28)</f>
        <v>579.42388008104115</v>
      </c>
    </row>
    <row r="29" spans="1:12" x14ac:dyDescent="0.25">
      <c r="A29">
        <v>135088</v>
      </c>
      <c r="B29">
        <v>14.41300011</v>
      </c>
      <c r="C29">
        <v>0.59619999000000001</v>
      </c>
      <c r="D29">
        <v>475.17401123000002</v>
      </c>
      <c r="E29">
        <v>1.39170003</v>
      </c>
      <c r="F29">
        <v>9.9000003020963209E+37</v>
      </c>
      <c r="G29">
        <v>1.52890003</v>
      </c>
      <c r="H29">
        <v>9.9000003020963209E+37</v>
      </c>
      <c r="J29" s="2">
        <f>TREND(Calibration!$A$2:$A$4,Calibration!$B$2:$B$4,C29)</f>
        <v>389.67284694364486</v>
      </c>
      <c r="K29" s="2">
        <f>TREND(Calibration!$A$2:$A$4,Calibration!$C$2:$C$4,E29)</f>
        <v>540.81228882046719</v>
      </c>
      <c r="L29" s="2">
        <f>TREND(Calibration!$A$2:$A$4,Calibration!$D$2:$D$4,G29)</f>
        <v>579.01041538183972</v>
      </c>
    </row>
    <row r="30" spans="1:12" x14ac:dyDescent="0.25">
      <c r="A30">
        <v>140088</v>
      </c>
      <c r="B30">
        <v>14.41300011</v>
      </c>
      <c r="C30">
        <v>0.59570003000000005</v>
      </c>
      <c r="D30">
        <v>1038.94299316</v>
      </c>
      <c r="E30">
        <v>1.403</v>
      </c>
      <c r="F30">
        <v>9.9000003020963209E+37</v>
      </c>
      <c r="G30">
        <v>1.52670002</v>
      </c>
      <c r="H30">
        <v>9.9000003020963209E+37</v>
      </c>
      <c r="J30" s="2">
        <f>TREND(Calibration!$A$2:$A$4,Calibration!$B$2:$B$4,C30)</f>
        <v>389.36403864616085</v>
      </c>
      <c r="K30" s="2">
        <f>TREND(Calibration!$A$2:$A$4,Calibration!$C$2:$C$4,E30)</f>
        <v>545.37064788101941</v>
      </c>
      <c r="L30" s="2">
        <f>TREND(Calibration!$A$2:$A$4,Calibration!$D$2:$D$4,G30)</f>
        <v>578.10071613300954</v>
      </c>
    </row>
    <row r="31" spans="1:12" x14ac:dyDescent="0.25">
      <c r="A31">
        <v>145088</v>
      </c>
      <c r="B31">
        <v>14.35499954</v>
      </c>
      <c r="C31">
        <v>0.59670000999999995</v>
      </c>
      <c r="D31">
        <v>575.64801024999997</v>
      </c>
      <c r="E31">
        <v>1.39489996</v>
      </c>
      <c r="F31">
        <v>9.9000003020963209E+37</v>
      </c>
      <c r="G31">
        <v>1.5245000099999999</v>
      </c>
      <c r="H31">
        <v>9.9000003020963209E+37</v>
      </c>
      <c r="J31" s="2">
        <f>TREND(Calibration!$A$2:$A$4,Calibration!$B$2:$B$4,C31)</f>
        <v>389.98169230108931</v>
      </c>
      <c r="K31" s="2">
        <f>TREND(Calibration!$A$2:$A$4,Calibration!$C$2:$C$4,E31)</f>
        <v>542.10312675265936</v>
      </c>
      <c r="L31" s="2">
        <f>TREND(Calibration!$A$2:$A$4,Calibration!$D$2:$D$4,G31)</f>
        <v>577.19101688417925</v>
      </c>
    </row>
    <row r="32" spans="1:12" x14ac:dyDescent="0.25">
      <c r="A32">
        <v>150088</v>
      </c>
      <c r="B32">
        <v>14.25399971</v>
      </c>
      <c r="C32">
        <v>0.59460002000000001</v>
      </c>
      <c r="D32">
        <v>471.26501465000001</v>
      </c>
      <c r="E32">
        <v>1.38569999</v>
      </c>
      <c r="F32">
        <v>9.9000003020963209E+37</v>
      </c>
      <c r="G32">
        <v>1.52719998</v>
      </c>
      <c r="H32">
        <v>9.9000003020963209E+37</v>
      </c>
      <c r="J32" s="2">
        <f>TREND(Calibration!$A$2:$A$4,Calibration!$B$2:$B$4,C32)</f>
        <v>388.68459986042723</v>
      </c>
      <c r="K32" s="2">
        <f>TREND(Calibration!$A$2:$A$4,Calibration!$C$2:$C$4,E32)</f>
        <v>538.39189861609714</v>
      </c>
      <c r="L32" s="2">
        <f>TREND(Calibration!$A$2:$A$4,Calibration!$D$2:$D$4,G32)</f>
        <v>578.3074484826102</v>
      </c>
    </row>
    <row r="33" spans="1:12" x14ac:dyDescent="0.25">
      <c r="A33">
        <v>155089</v>
      </c>
      <c r="B33">
        <v>14.149999619999999</v>
      </c>
      <c r="C33">
        <v>0.59399997999999998</v>
      </c>
      <c r="D33">
        <v>674.17797852000001</v>
      </c>
      <c r="E33">
        <v>1.3809000300000001</v>
      </c>
      <c r="F33">
        <v>9.9000003020963209E+37</v>
      </c>
      <c r="G33">
        <v>1.5316000000000001</v>
      </c>
      <c r="H33">
        <v>1224.8060302700001</v>
      </c>
      <c r="J33" s="2">
        <f>TREND(Calibration!$A$2:$A$4,Calibration!$B$2:$B$4,C33)</f>
        <v>388.31397554883767</v>
      </c>
      <c r="K33" s="2">
        <f>TREND(Calibration!$A$2:$A$4,Calibration!$C$2:$C$4,E33)</f>
        <v>536.45561549708998</v>
      </c>
      <c r="L33" s="2">
        <f>TREND(Calibration!$A$2:$A$4,Calibration!$D$2:$D$4,G33)</f>
        <v>580.12684698027067</v>
      </c>
    </row>
    <row r="34" spans="1:12" x14ac:dyDescent="0.25">
      <c r="A34">
        <v>160089</v>
      </c>
      <c r="B34">
        <v>14.055999760000001</v>
      </c>
      <c r="C34">
        <v>0.59189999000000004</v>
      </c>
      <c r="D34">
        <v>767.53100586000005</v>
      </c>
      <c r="E34">
        <v>1.3748999799999999</v>
      </c>
      <c r="F34">
        <v>9.9000003020963209E+37</v>
      </c>
      <c r="G34">
        <v>1.52670002</v>
      </c>
      <c r="H34">
        <v>1238.6970214800001</v>
      </c>
      <c r="J34" s="2">
        <f>TREND(Calibration!$A$2:$A$4,Calibration!$B$2:$B$4,C34)</f>
        <v>387.01688310817565</v>
      </c>
      <c r="K34" s="2">
        <f>TREND(Calibration!$A$2:$A$4,Calibration!$C$2:$C$4,E34)</f>
        <v>534.03522125876316</v>
      </c>
      <c r="L34" s="2">
        <f>TREND(Calibration!$A$2:$A$4,Calibration!$D$2:$D$4,G34)</f>
        <v>578.10071613300954</v>
      </c>
    </row>
    <row r="35" spans="1:12" x14ac:dyDescent="0.25">
      <c r="A35">
        <v>165090</v>
      </c>
      <c r="B35">
        <v>14.01399994</v>
      </c>
      <c r="C35">
        <v>0.58810001999999995</v>
      </c>
      <c r="D35">
        <v>1032.5500488299999</v>
      </c>
      <c r="E35">
        <v>1.39380002</v>
      </c>
      <c r="F35">
        <v>9.9000003020963209E+37</v>
      </c>
      <c r="G35">
        <v>1.52079999</v>
      </c>
      <c r="H35">
        <v>9.9000003020963209E+37</v>
      </c>
      <c r="J35" s="2">
        <f>TREND(Calibration!$A$2:$A$4,Calibration!$B$2:$B$4,C35)</f>
        <v>384.6697708068109</v>
      </c>
      <c r="K35" s="2">
        <f>TREND(Calibration!$A$2:$A$4,Calibration!$C$2:$C$4,E35)</f>
        <v>541.65941571050053</v>
      </c>
      <c r="L35" s="2">
        <f>TREND(Calibration!$A$2:$A$4,Calibration!$D$2:$D$4,G35)</f>
        <v>575.66106683183546</v>
      </c>
    </row>
    <row r="36" spans="1:12" x14ac:dyDescent="0.25">
      <c r="A36">
        <v>170090</v>
      </c>
      <c r="B36">
        <v>14.123999599999999</v>
      </c>
      <c r="C36">
        <v>0.58969998000000001</v>
      </c>
      <c r="D36">
        <v>872.31701659999999</v>
      </c>
      <c r="E36">
        <v>1.4105999499999999</v>
      </c>
      <c r="F36">
        <v>1191.5050048799999</v>
      </c>
      <c r="G36">
        <v>1.52289999</v>
      </c>
      <c r="H36">
        <v>9.9000003020963209E+37</v>
      </c>
      <c r="J36" s="2">
        <f>TREND(Calibration!$A$2:$A$4,Calibration!$B$2:$B$4,C36)</f>
        <v>385.65801171336847</v>
      </c>
      <c r="K36" s="2">
        <f>TREND(Calibration!$A$2:$A$4,Calibration!$C$2:$C$4,E36)</f>
        <v>548.43643486472308</v>
      </c>
      <c r="L36" s="2">
        <f>TREND(Calibration!$A$2:$A$4,Calibration!$D$2:$D$4,G36)</f>
        <v>576.52941216778549</v>
      </c>
    </row>
    <row r="37" spans="1:12" x14ac:dyDescent="0.25">
      <c r="A37">
        <v>175090</v>
      </c>
      <c r="B37">
        <v>14.277000429999999</v>
      </c>
      <c r="C37">
        <v>0.59079999000000005</v>
      </c>
      <c r="D37">
        <v>1130.62597656</v>
      </c>
      <c r="E37">
        <v>1.38789999</v>
      </c>
      <c r="F37">
        <v>1026.2840576200001</v>
      </c>
      <c r="G37">
        <v>1.51859999</v>
      </c>
      <c r="H37">
        <v>1324.13098145</v>
      </c>
      <c r="J37" s="2">
        <f>TREND(Calibration!$A$2:$A$4,Calibration!$B$2:$B$4,C37)</f>
        <v>386.33745049910209</v>
      </c>
      <c r="K37" s="2">
        <f>TREND(Calibration!$A$2:$A$4,Calibration!$C$2:$C$4,E37)</f>
        <v>539.27936910789629</v>
      </c>
      <c r="L37" s="2">
        <f>TREND(Calibration!$A$2:$A$4,Calibration!$D$2:$D$4,G37)</f>
        <v>574.75137171798315</v>
      </c>
    </row>
    <row r="38" spans="1:12" x14ac:dyDescent="0.25">
      <c r="A38">
        <v>180090</v>
      </c>
      <c r="B38">
        <v>14.39000034</v>
      </c>
      <c r="C38">
        <v>0.58160000999999995</v>
      </c>
      <c r="D38">
        <v>1221.63903809</v>
      </c>
      <c r="E38">
        <v>1.4462000100000001</v>
      </c>
      <c r="F38">
        <v>885.75500488</v>
      </c>
      <c r="G38">
        <v>1.52349997</v>
      </c>
      <c r="H38">
        <v>1350.9100341799999</v>
      </c>
      <c r="J38" s="2">
        <f>TREND(Calibration!$A$2:$A$4,Calibration!$B$2:$B$4,C38)</f>
        <v>380.65493557653457</v>
      </c>
      <c r="K38" s="2">
        <f>TREND(Calibration!$A$2:$A$4,Calibration!$C$2:$C$4,E38)</f>
        <v>562.79734520848513</v>
      </c>
      <c r="L38" s="2">
        <f>TREND(Calibration!$A$2:$A$4,Calibration!$D$2:$D$4,G38)</f>
        <v>576.77750256524428</v>
      </c>
    </row>
    <row r="39" spans="1:12" x14ac:dyDescent="0.25">
      <c r="A39">
        <v>185090</v>
      </c>
      <c r="B39">
        <v>14.46199989</v>
      </c>
      <c r="C39">
        <v>0.58380001999999998</v>
      </c>
      <c r="D39">
        <v>1194.8780517600001</v>
      </c>
      <c r="E39">
        <v>1.47860003</v>
      </c>
      <c r="F39">
        <v>786.09197998000002</v>
      </c>
      <c r="G39">
        <v>1.5224000200000001</v>
      </c>
      <c r="H39">
        <v>1328.8380127</v>
      </c>
      <c r="J39" s="2">
        <f>TREND(Calibration!$A$2:$A$4,Calibration!$B$2:$B$4,C39)</f>
        <v>382.01380697134175</v>
      </c>
      <c r="K39" s="2">
        <f>TREND(Calibration!$A$2:$A$4,Calibration!$C$2:$C$4,E39)</f>
        <v>575.86737324653041</v>
      </c>
      <c r="L39" s="2">
        <f>TREND(Calibration!$A$2:$A$4,Calibration!$D$2:$D$4,G39)</f>
        <v>576.32267568320708</v>
      </c>
    </row>
    <row r="40" spans="1:12" x14ac:dyDescent="0.25">
      <c r="A40">
        <v>190090</v>
      </c>
      <c r="B40">
        <v>14.394000050000001</v>
      </c>
      <c r="C40">
        <v>0.57459998000000001</v>
      </c>
      <c r="D40">
        <v>9.9000003020963209E+37</v>
      </c>
      <c r="E40">
        <v>1.4380999800000001</v>
      </c>
      <c r="F40">
        <v>242.42300415</v>
      </c>
      <c r="G40">
        <v>1.5181000200000001</v>
      </c>
      <c r="H40">
        <v>9.9000003020963209E+37</v>
      </c>
      <c r="J40" s="2">
        <f>TREND(Calibration!$A$2:$A$4,Calibration!$B$2:$B$4,C40)</f>
        <v>376.33125498881378</v>
      </c>
      <c r="K40" s="2">
        <f>TREND(Calibration!$A$2:$A$4,Calibration!$C$2:$C$4,E40)</f>
        <v>559.52982811408185</v>
      </c>
      <c r="L40" s="2">
        <f>TREND(Calibration!$A$2:$A$4,Calibration!$D$2:$D$4,G40)</f>
        <v>574.54463523340462</v>
      </c>
    </row>
    <row r="41" spans="1:12" x14ac:dyDescent="0.25">
      <c r="A41">
        <v>195090</v>
      </c>
      <c r="B41">
        <v>14.319000239999999</v>
      </c>
      <c r="C41">
        <v>0.58219999</v>
      </c>
      <c r="D41">
        <v>1083.2600097699999</v>
      </c>
      <c r="E41">
        <v>1.4099999700000001</v>
      </c>
      <c r="F41">
        <v>285.92098999000001</v>
      </c>
      <c r="G41">
        <v>1.5159000199999999</v>
      </c>
      <c r="H41">
        <v>1274.52404785</v>
      </c>
      <c r="J41" s="2">
        <f>TREND(Calibration!$A$2:$A$4,Calibration!$B$2:$B$4,C41)</f>
        <v>381.02552282816362</v>
      </c>
      <c r="K41" s="2">
        <f>TREND(Calibration!$A$2:$A$4,Calibration!$C$2:$C$4,E41)</f>
        <v>548.19440552578249</v>
      </c>
      <c r="L41" s="2">
        <f>TREND(Calibration!$A$2:$A$4,Calibration!$D$2:$D$4,G41)</f>
        <v>573.63494011955208</v>
      </c>
    </row>
    <row r="42" spans="1:12" x14ac:dyDescent="0.25">
      <c r="A42">
        <v>200090</v>
      </c>
      <c r="B42">
        <v>14.204999920000001</v>
      </c>
      <c r="C42">
        <v>0.57349998000000002</v>
      </c>
      <c r="D42">
        <v>1224.82995605</v>
      </c>
      <c r="E42">
        <v>1.42999995</v>
      </c>
      <c r="F42">
        <v>153.45399474999999</v>
      </c>
      <c r="G42">
        <v>1.51479995</v>
      </c>
      <c r="H42">
        <v>9.9000003020963209E+37</v>
      </c>
      <c r="J42" s="2">
        <f>TREND(Calibration!$A$2:$A$4,Calibration!$B$2:$B$4,C42)</f>
        <v>375.65182237974028</v>
      </c>
      <c r="K42" s="2">
        <f>TREND(Calibration!$A$2:$A$4,Calibration!$C$2:$C$4,E42)</f>
        <v>556.26231101967858</v>
      </c>
      <c r="L42" s="2">
        <f>TREND(Calibration!$A$2:$A$4,Calibration!$D$2:$D$4,G42)</f>
        <v>573.18006361778134</v>
      </c>
    </row>
    <row r="43" spans="1:12" x14ac:dyDescent="0.25">
      <c r="A43">
        <v>205090</v>
      </c>
      <c r="B43">
        <v>14.17300034</v>
      </c>
      <c r="C43">
        <v>0.59670000999999995</v>
      </c>
      <c r="D43">
        <v>648.59002685999997</v>
      </c>
      <c r="E43">
        <v>1.38469994</v>
      </c>
      <c r="F43">
        <v>411.86700438999998</v>
      </c>
      <c r="G43">
        <v>1.5120999799999999</v>
      </c>
      <c r="H43">
        <v>1161.30200195</v>
      </c>
      <c r="J43" s="2">
        <f>TREND(Calibration!$A$2:$A$4,Calibration!$B$2:$B$4,C43)</f>
        <v>389.98169230108931</v>
      </c>
      <c r="K43" s="2">
        <f>TREND(Calibration!$A$2:$A$4,Calibration!$C$2:$C$4,E43)</f>
        <v>537.98848276822275</v>
      </c>
      <c r="L43" s="2">
        <f>TREND(Calibration!$A$2:$A$4,Calibration!$D$2:$D$4,G43)</f>
        <v>572.06363201935039</v>
      </c>
    </row>
    <row r="44" spans="1:12" x14ac:dyDescent="0.25">
      <c r="A44">
        <v>210091</v>
      </c>
      <c r="B44">
        <v>14.14099979</v>
      </c>
      <c r="C44">
        <v>0.58700001000000002</v>
      </c>
      <c r="D44">
        <v>9.9000003020963209E+37</v>
      </c>
      <c r="E44">
        <v>1.4229999799999999</v>
      </c>
      <c r="F44">
        <v>519.39099121000004</v>
      </c>
      <c r="G44">
        <v>1.5110000400000001</v>
      </c>
      <c r="H44">
        <v>9.9000003020963209E+37</v>
      </c>
      <c r="J44" s="2">
        <f>TREND(Calibration!$A$2:$A$4,Calibration!$B$2:$B$4,C44)</f>
        <v>383.99033202107739</v>
      </c>
      <c r="K44" s="2">
        <f>TREND(Calibration!$A$2:$A$4,Calibration!$C$2:$C$4,E44)</f>
        <v>553.4385533749155</v>
      </c>
      <c r="L44" s="2">
        <f>TREND(Calibration!$A$2:$A$4,Calibration!$D$2:$D$4,G44)</f>
        <v>571.60880927229096</v>
      </c>
    </row>
    <row r="45" spans="1:12" x14ac:dyDescent="0.25">
      <c r="A45">
        <v>215090</v>
      </c>
      <c r="B45">
        <v>14.170000079999999</v>
      </c>
      <c r="C45">
        <v>0.58380001999999998</v>
      </c>
      <c r="D45">
        <v>726.02899170000001</v>
      </c>
      <c r="E45">
        <v>1.4073</v>
      </c>
      <c r="F45">
        <v>677.30102538999995</v>
      </c>
      <c r="G45">
        <v>1.5082999500000001</v>
      </c>
      <c r="H45">
        <v>9.9000003020963209E+37</v>
      </c>
      <c r="J45" s="2">
        <f>TREND(Calibration!$A$2:$A$4,Calibration!$B$2:$B$4,C45)</f>
        <v>382.01380697134175</v>
      </c>
      <c r="K45" s="2">
        <f>TREND(Calibration!$A$2:$A$4,Calibration!$C$2:$C$4,E45)</f>
        <v>547.10524929680844</v>
      </c>
      <c r="L45" s="2">
        <f>TREND(Calibration!$A$2:$A$4,Calibration!$D$2:$D$4,G45)</f>
        <v>570.49232805412657</v>
      </c>
    </row>
    <row r="46" spans="1:12" x14ac:dyDescent="0.25">
      <c r="A46">
        <v>220090</v>
      </c>
      <c r="B46">
        <v>14.23799992</v>
      </c>
      <c r="C46">
        <v>0.59350002000000002</v>
      </c>
      <c r="D46">
        <v>658.40002441000001</v>
      </c>
      <c r="E46">
        <v>1.41760004</v>
      </c>
      <c r="F46">
        <v>626.11798095999995</v>
      </c>
      <c r="G46">
        <v>1.5163999800000001</v>
      </c>
      <c r="H46">
        <v>9.9000003020963209E+37</v>
      </c>
      <c r="J46" s="2">
        <f>TREND(Calibration!$A$2:$A$4,Calibration!$B$2:$B$4,C46)</f>
        <v>388.00516725135373</v>
      </c>
      <c r="K46" s="2">
        <f>TREND(Calibration!$A$2:$A$4,Calibration!$C$2:$C$4,E46)</f>
        <v>551.26024091696752</v>
      </c>
      <c r="L46" s="2">
        <f>TREND(Calibration!$A$2:$A$4,Calibration!$D$2:$D$4,G46)</f>
        <v>573.84167246915297</v>
      </c>
    </row>
    <row r="47" spans="1:12" x14ac:dyDescent="0.25">
      <c r="A47">
        <v>225090</v>
      </c>
      <c r="B47">
        <v>14.23799992</v>
      </c>
      <c r="C47">
        <v>0.58759998999999996</v>
      </c>
      <c r="D47">
        <v>630.60198975000003</v>
      </c>
      <c r="E47">
        <v>1.4127000599999999</v>
      </c>
      <c r="F47">
        <v>641.47497558999999</v>
      </c>
      <c r="G47">
        <v>1.5169999599999999</v>
      </c>
      <c r="H47">
        <v>9.9000003020963209E+37</v>
      </c>
      <c r="J47" s="2">
        <f>TREND(Calibration!$A$2:$A$4,Calibration!$B$2:$B$4,C47)</f>
        <v>384.36091927270638</v>
      </c>
      <c r="K47" s="2">
        <f>TREND(Calibration!$A$2:$A$4,Calibration!$C$2:$C$4,E47)</f>
        <v>549.28361016223778</v>
      </c>
      <c r="L47" s="2">
        <f>TREND(Calibration!$A$2:$A$4,Calibration!$D$2:$D$4,G47)</f>
        <v>574.08976286661152</v>
      </c>
    </row>
    <row r="48" spans="1:12" x14ac:dyDescent="0.25">
      <c r="A48">
        <v>230100</v>
      </c>
      <c r="B48">
        <v>14.222000120000001</v>
      </c>
      <c r="C48">
        <v>0.58810001999999995</v>
      </c>
      <c r="D48">
        <v>592.45397949000005</v>
      </c>
      <c r="E48">
        <v>1.43649995</v>
      </c>
      <c r="F48">
        <v>892.69702147999999</v>
      </c>
      <c r="G48">
        <v>1.51269996</v>
      </c>
      <c r="H48">
        <v>1336.625</v>
      </c>
      <c r="J48" s="2">
        <f>TREND(Calibration!$A$2:$A$4,Calibration!$B$2:$B$4,C48)</f>
        <v>384.6697708068109</v>
      </c>
      <c r="K48" s="2">
        <f>TREND(Calibration!$A$2:$A$4,Calibration!$C$2:$C$4,E48)</f>
        <v>558.88438292726676</v>
      </c>
      <c r="L48" s="2">
        <f>TREND(Calibration!$A$2:$A$4,Calibration!$D$2:$D$4,G48)</f>
        <v>572.31172241680906</v>
      </c>
    </row>
    <row r="49" spans="1:12" x14ac:dyDescent="0.25">
      <c r="A49">
        <v>235091</v>
      </c>
      <c r="B49">
        <v>14.18599987</v>
      </c>
      <c r="C49">
        <v>0.59670000999999995</v>
      </c>
      <c r="D49">
        <v>607.95800781000003</v>
      </c>
      <c r="E49">
        <v>1.4531999799999999</v>
      </c>
      <c r="F49">
        <v>917.51397704999999</v>
      </c>
      <c r="G49">
        <v>1.5120999799999999</v>
      </c>
      <c r="H49">
        <v>9.9000003020963209E+37</v>
      </c>
      <c r="J49" s="2">
        <f>TREND(Calibration!$A$2:$A$4,Calibration!$B$2:$B$4,C49)</f>
        <v>389.98169230108931</v>
      </c>
      <c r="K49" s="2">
        <f>TREND(Calibration!$A$2:$A$4,Calibration!$C$2:$C$4,E49)</f>
        <v>565.6211028532482</v>
      </c>
      <c r="L49" s="2">
        <f>TREND(Calibration!$A$2:$A$4,Calibration!$D$2:$D$4,G49)</f>
        <v>572.06363201935039</v>
      </c>
    </row>
    <row r="50" spans="1:12" x14ac:dyDescent="0.25">
      <c r="A50">
        <v>240090</v>
      </c>
      <c r="B50">
        <v>14.039999959999999</v>
      </c>
      <c r="C50">
        <v>0.59619999000000001</v>
      </c>
      <c r="D50">
        <v>1186.7850341799999</v>
      </c>
      <c r="E50">
        <v>1.41439998</v>
      </c>
      <c r="F50">
        <v>777.39001465000001</v>
      </c>
      <c r="G50">
        <v>1.5116000199999999</v>
      </c>
      <c r="H50">
        <v>9.9000003020963209E+37</v>
      </c>
      <c r="J50" s="2">
        <f>TREND(Calibration!$A$2:$A$4,Calibration!$B$2:$B$4,C50)</f>
        <v>389.67284694364486</v>
      </c>
      <c r="K50" s="2">
        <f>TREND(Calibration!$A$2:$A$4,Calibration!$C$2:$C$4,E50)</f>
        <v>549.96935054333733</v>
      </c>
      <c r="L50" s="2">
        <f>TREND(Calibration!$A$2:$A$4,Calibration!$D$2:$D$4,G50)</f>
        <v>571.85689966974962</v>
      </c>
    </row>
    <row r="51" spans="1:12" x14ac:dyDescent="0.25">
      <c r="A51">
        <v>245090</v>
      </c>
      <c r="B51">
        <v>14.053000450000001</v>
      </c>
      <c r="C51">
        <v>0.59670000999999995</v>
      </c>
      <c r="D51">
        <v>626.84997558999999</v>
      </c>
      <c r="E51">
        <v>1.43219995</v>
      </c>
      <c r="F51">
        <v>9.9000003020963209E+37</v>
      </c>
      <c r="G51">
        <v>1.5116000199999999</v>
      </c>
      <c r="H51">
        <v>1043.2700195299999</v>
      </c>
      <c r="J51" s="2">
        <f>TREND(Calibration!$A$2:$A$4,Calibration!$B$2:$B$4,C51)</f>
        <v>389.98169230108931</v>
      </c>
      <c r="K51" s="2">
        <f>TREND(Calibration!$A$2:$A$4,Calibration!$C$2:$C$4,E51)</f>
        <v>557.14978151147761</v>
      </c>
      <c r="L51" s="2">
        <f>TREND(Calibration!$A$2:$A$4,Calibration!$D$2:$D$4,G51)</f>
        <v>571.85689966974962</v>
      </c>
    </row>
    <row r="52" spans="1:12" x14ac:dyDescent="0.25">
      <c r="A52">
        <v>250090</v>
      </c>
      <c r="B52">
        <v>14.147000309999999</v>
      </c>
      <c r="C52">
        <v>0.59509999000000002</v>
      </c>
      <c r="D52">
        <v>810.99902343999997</v>
      </c>
      <c r="E52">
        <v>1.4576</v>
      </c>
      <c r="F52">
        <v>9.9000003020963209E+37</v>
      </c>
      <c r="G52">
        <v>1.5132000400000001</v>
      </c>
      <c r="H52">
        <v>9.9000003020963209E+37</v>
      </c>
      <c r="J52" s="2">
        <f>TREND(Calibration!$A$2:$A$4,Calibration!$B$2:$B$4,C52)</f>
        <v>388.9934143345713</v>
      </c>
      <c r="K52" s="2">
        <f>TREND(Calibration!$A$2:$A$4,Calibration!$C$2:$C$4,E52)</f>
        <v>567.39605190475993</v>
      </c>
      <c r="L52" s="2">
        <f>TREND(Calibration!$A$2:$A$4,Calibration!$D$2:$D$4,G52)</f>
        <v>572.51850438614338</v>
      </c>
    </row>
    <row r="53" spans="1:12" x14ac:dyDescent="0.25">
      <c r="A53">
        <v>255090</v>
      </c>
      <c r="B53">
        <v>14.27999973</v>
      </c>
      <c r="C53">
        <v>0.60049998999999998</v>
      </c>
      <c r="D53">
        <v>896.53399658000001</v>
      </c>
      <c r="E53">
        <v>1.4878</v>
      </c>
      <c r="F53">
        <v>9.9000003020963209E+37</v>
      </c>
      <c r="G53">
        <v>1.51540005</v>
      </c>
      <c r="H53">
        <v>1265.2270507799999</v>
      </c>
      <c r="J53" s="2">
        <f>TREND(Calibration!$A$2:$A$4,Calibration!$B$2:$B$4,C53)</f>
        <v>392.32881077911406</v>
      </c>
      <c r="K53" s="2">
        <f>TREND(Calibration!$A$2:$A$4,Calibration!$C$2:$C$4,E53)</f>
        <v>579.57860138309252</v>
      </c>
      <c r="L53" s="2">
        <f>TREND(Calibration!$A$2:$A$4,Calibration!$D$2:$D$4,G53)</f>
        <v>573.42820363497356</v>
      </c>
    </row>
    <row r="54" spans="1:12" x14ac:dyDescent="0.25">
      <c r="A54">
        <v>260090</v>
      </c>
      <c r="B54">
        <v>14.43599987</v>
      </c>
      <c r="C54">
        <v>0.59619999000000001</v>
      </c>
      <c r="D54">
        <v>920.91699218999997</v>
      </c>
      <c r="E54">
        <v>1.5428999699999999</v>
      </c>
      <c r="F54">
        <v>9.9000003020963209E+37</v>
      </c>
      <c r="G54">
        <v>1.5163999800000001</v>
      </c>
      <c r="H54">
        <v>1232.2399902300001</v>
      </c>
      <c r="J54" s="2">
        <f>TREND(Calibration!$A$2:$A$4,Calibration!$B$2:$B$4,C54)</f>
        <v>389.67284694364486</v>
      </c>
      <c r="K54" s="2">
        <f>TREND(Calibration!$A$2:$A$4,Calibration!$C$2:$C$4,E54)</f>
        <v>601.80569114400794</v>
      </c>
      <c r="L54" s="2">
        <f>TREND(Calibration!$A$2:$A$4,Calibration!$D$2:$D$4,G54)</f>
        <v>573.84167246915297</v>
      </c>
    </row>
    <row r="55" spans="1:12" x14ac:dyDescent="0.25">
      <c r="A55">
        <v>265090</v>
      </c>
      <c r="B55">
        <v>14.527000429999999</v>
      </c>
      <c r="C55">
        <v>0.59399997999999998</v>
      </c>
      <c r="D55">
        <v>981.12597656000003</v>
      </c>
      <c r="E55">
        <v>1.5212999599999999</v>
      </c>
      <c r="F55">
        <v>9.9000003020963209E+37</v>
      </c>
      <c r="G55">
        <v>1.51269996</v>
      </c>
      <c r="H55">
        <v>9.9000003020963209E+37</v>
      </c>
      <c r="J55" s="2">
        <f>TREND(Calibration!$A$2:$A$4,Calibration!$B$2:$B$4,C55)</f>
        <v>388.31397554883767</v>
      </c>
      <c r="K55" s="2">
        <f>TREND(Calibration!$A$2:$A$4,Calibration!$C$2:$C$4,E55)</f>
        <v>593.09234046329664</v>
      </c>
      <c r="L55" s="2">
        <f>TREND(Calibration!$A$2:$A$4,Calibration!$D$2:$D$4,G55)</f>
        <v>572.31172241680906</v>
      </c>
    </row>
    <row r="56" spans="1:12" x14ac:dyDescent="0.25">
      <c r="A56">
        <v>270090</v>
      </c>
      <c r="B56">
        <v>14.46500015</v>
      </c>
      <c r="C56">
        <v>0.58490001999999996</v>
      </c>
      <c r="D56">
        <v>1305.35095215</v>
      </c>
      <c r="E56">
        <v>1.55589998</v>
      </c>
      <c r="F56">
        <v>679.53100586000005</v>
      </c>
      <c r="G56">
        <v>1.51429999</v>
      </c>
      <c r="H56">
        <v>9.9000003020963209E+37</v>
      </c>
      <c r="J56" s="2">
        <f>TREND(Calibration!$A$2:$A$4,Calibration!$B$2:$B$4,C56)</f>
        <v>382.69323958041525</v>
      </c>
      <c r="K56" s="2">
        <f>TREND(Calibration!$A$2:$A$4,Calibration!$C$2:$C$4,E56)</f>
        <v>607.04983899314107</v>
      </c>
      <c r="L56" s="2">
        <f>TREND(Calibration!$A$2:$A$4,Calibration!$D$2:$D$4,G56)</f>
        <v>572.97333126818069</v>
      </c>
    </row>
    <row r="57" spans="1:12" x14ac:dyDescent="0.25">
      <c r="A57">
        <v>275090</v>
      </c>
      <c r="B57">
        <v>14.385000229999999</v>
      </c>
      <c r="C57">
        <v>0.60000001999999997</v>
      </c>
      <c r="D57">
        <v>753.95697021000001</v>
      </c>
      <c r="E57">
        <v>1.50940001</v>
      </c>
      <c r="F57">
        <v>801.83599853999999</v>
      </c>
      <c r="G57">
        <v>1.5132000400000001</v>
      </c>
      <c r="H57">
        <v>1182.06799316</v>
      </c>
      <c r="J57" s="2">
        <f>TREND(Calibration!$A$2:$A$4,Calibration!$B$2:$B$4,C57)</f>
        <v>392.01999630496994</v>
      </c>
      <c r="K57" s="2">
        <f>TREND(Calibration!$A$2:$A$4,Calibration!$C$2:$C$4,E57)</f>
        <v>588.29195206380382</v>
      </c>
      <c r="L57" s="2">
        <f>TREND(Calibration!$A$2:$A$4,Calibration!$D$2:$D$4,G57)</f>
        <v>572.51850438614338</v>
      </c>
    </row>
    <row r="58" spans="1:12" x14ac:dyDescent="0.25">
      <c r="A58">
        <v>280091</v>
      </c>
      <c r="B58">
        <v>14.25599957</v>
      </c>
      <c r="C58">
        <v>0.58700001000000002</v>
      </c>
      <c r="D58">
        <v>9.9000003020963209E+37</v>
      </c>
      <c r="E58">
        <v>1.48459995</v>
      </c>
      <c r="F58">
        <v>598.17102050999995</v>
      </c>
      <c r="G58">
        <v>1.51269996</v>
      </c>
      <c r="H58">
        <v>9.9000003020963209E+37</v>
      </c>
      <c r="J58" s="2">
        <f>TREND(Calibration!$A$2:$A$4,Calibration!$B$2:$B$4,C58)</f>
        <v>383.99033202107739</v>
      </c>
      <c r="K58" s="2">
        <f>TREND(Calibration!$A$2:$A$4,Calibration!$C$2:$C$4,E58)</f>
        <v>578.2877150434191</v>
      </c>
      <c r="L58" s="2">
        <f>TREND(Calibration!$A$2:$A$4,Calibration!$D$2:$D$4,G58)</f>
        <v>572.31172241680906</v>
      </c>
    </row>
    <row r="59" spans="1:12" x14ac:dyDescent="0.25">
      <c r="A59">
        <v>285090</v>
      </c>
      <c r="B59">
        <v>14.15699959</v>
      </c>
      <c r="C59">
        <v>0.58759998999999996</v>
      </c>
      <c r="D59">
        <v>719.49700928000004</v>
      </c>
      <c r="E59">
        <v>1.4716000600000001</v>
      </c>
      <c r="F59">
        <v>752.46197510000002</v>
      </c>
      <c r="G59">
        <v>1.5099999900000001</v>
      </c>
      <c r="H59">
        <v>9.9000003020963209E+37</v>
      </c>
      <c r="J59" s="2">
        <f>TREND(Calibration!$A$2:$A$4,Calibration!$B$2:$B$4,C59)</f>
        <v>384.36091927270638</v>
      </c>
      <c r="K59" s="2">
        <f>TREND(Calibration!$A$2:$A$4,Calibration!$C$2:$C$4,E59)</f>
        <v>573.04361560176744</v>
      </c>
      <c r="L59" s="2">
        <f>TREND(Calibration!$A$2:$A$4,Calibration!$D$2:$D$4,G59)</f>
        <v>571.19529081837823</v>
      </c>
    </row>
    <row r="60" spans="1:12" x14ac:dyDescent="0.25">
      <c r="A60">
        <v>290090</v>
      </c>
      <c r="B60">
        <v>14.15400028</v>
      </c>
      <c r="C60">
        <v>0.59780001999999999</v>
      </c>
      <c r="D60">
        <v>336.08999634000003</v>
      </c>
      <c r="E60">
        <v>1.4726999999999999</v>
      </c>
      <c r="F60">
        <v>1205.41699219</v>
      </c>
      <c r="G60">
        <v>1.5099999900000001</v>
      </c>
      <c r="H60">
        <v>9.9000003020963209E+37</v>
      </c>
      <c r="J60" s="2">
        <f>TREND(Calibration!$A$2:$A$4,Calibration!$B$2:$B$4,C60)</f>
        <v>390.66113108682293</v>
      </c>
      <c r="K60" s="2">
        <f>TREND(Calibration!$A$2:$A$4,Calibration!$C$2:$C$4,E60)</f>
        <v>573.48732664392617</v>
      </c>
      <c r="L60" s="2">
        <f>TREND(Calibration!$A$2:$A$4,Calibration!$D$2:$D$4,G60)</f>
        <v>571.19529081837823</v>
      </c>
    </row>
    <row r="61" spans="1:12" x14ac:dyDescent="0.25">
      <c r="A61">
        <v>295091</v>
      </c>
      <c r="B61">
        <v>14.09200001</v>
      </c>
      <c r="C61">
        <v>0.59189999000000004</v>
      </c>
      <c r="D61">
        <v>1163.60998535</v>
      </c>
      <c r="E61">
        <v>1.5028999999999999</v>
      </c>
      <c r="F61">
        <v>1052.6030273399999</v>
      </c>
      <c r="G61">
        <v>1.5159000199999999</v>
      </c>
      <c r="H61">
        <v>9.9000003020963209E+37</v>
      </c>
      <c r="J61" s="2">
        <f>TREND(Calibration!$A$2:$A$4,Calibration!$B$2:$B$4,C61)</f>
        <v>387.01688310817565</v>
      </c>
      <c r="K61" s="2">
        <f>TREND(Calibration!$A$2:$A$4,Calibration!$C$2:$C$4,E61)</f>
        <v>585.66987612225887</v>
      </c>
      <c r="L61" s="2">
        <f>TREND(Calibration!$A$2:$A$4,Calibration!$D$2:$D$4,G61)</f>
        <v>573.63494011955208</v>
      </c>
    </row>
    <row r="62" spans="1:12" x14ac:dyDescent="0.25">
      <c r="A62">
        <v>300090</v>
      </c>
      <c r="B62">
        <v>14.204999920000001</v>
      </c>
      <c r="C62">
        <v>0.59189999000000004</v>
      </c>
      <c r="D62">
        <v>893.19201659999999</v>
      </c>
      <c r="E62">
        <v>1.4839999699999999</v>
      </c>
      <c r="F62">
        <v>1169.07995605</v>
      </c>
      <c r="G62">
        <v>1.5181000200000001</v>
      </c>
      <c r="H62">
        <v>9.9000003020963209E+37</v>
      </c>
      <c r="J62" s="2">
        <f>TREND(Calibration!$A$2:$A$4,Calibration!$B$2:$B$4,C62)</f>
        <v>387.01688310817565</v>
      </c>
      <c r="K62" s="2">
        <f>TREND(Calibration!$A$2:$A$4,Calibration!$C$2:$C$4,E62)</f>
        <v>578.04568570447827</v>
      </c>
      <c r="L62" s="2">
        <f>TREND(Calibration!$A$2:$A$4,Calibration!$D$2:$D$4,G62)</f>
        <v>574.54463523340462</v>
      </c>
    </row>
    <row r="63" spans="1:12" x14ac:dyDescent="0.25">
      <c r="A63">
        <v>305090</v>
      </c>
      <c r="B63">
        <v>14.34500027</v>
      </c>
      <c r="C63">
        <v>0.59670000999999995</v>
      </c>
      <c r="D63">
        <v>410.51400756999999</v>
      </c>
      <c r="E63">
        <v>1.5008000100000001</v>
      </c>
      <c r="F63">
        <v>9.9000003020963209E+37</v>
      </c>
      <c r="G63">
        <v>1.51049995</v>
      </c>
      <c r="H63">
        <v>1017.85302734</v>
      </c>
      <c r="J63" s="2">
        <f>TREND(Calibration!$A$2:$A$4,Calibration!$B$2:$B$4,C63)</f>
        <v>389.98169230108931</v>
      </c>
      <c r="K63" s="2">
        <f>TREND(Calibration!$A$2:$A$4,Calibration!$C$2:$C$4,E63)</f>
        <v>584.82274923222565</v>
      </c>
      <c r="L63" s="2">
        <f>TREND(Calibration!$A$2:$A$4,Calibration!$D$2:$D$4,G63)</f>
        <v>571.40202316797888</v>
      </c>
    </row>
    <row r="64" spans="1:12" x14ac:dyDescent="0.25">
      <c r="A64">
        <v>310091</v>
      </c>
      <c r="B64">
        <v>14.41300011</v>
      </c>
      <c r="C64">
        <v>0.59670000999999995</v>
      </c>
      <c r="D64">
        <v>493.79000853999997</v>
      </c>
      <c r="E64">
        <v>1.50349998</v>
      </c>
      <c r="F64">
        <v>9.9000003020963209E+37</v>
      </c>
      <c r="G64">
        <v>1.5110000400000001</v>
      </c>
      <c r="H64">
        <v>9.9000003020963209E+37</v>
      </c>
      <c r="J64" s="2">
        <f>TREND(Calibration!$A$2:$A$4,Calibration!$B$2:$B$4,C64)</f>
        <v>389.98169230108931</v>
      </c>
      <c r="K64" s="2">
        <f>TREND(Calibration!$A$2:$A$4,Calibration!$C$2:$C$4,E64)</f>
        <v>585.91190546119958</v>
      </c>
      <c r="L64" s="2">
        <f>TREND(Calibration!$A$2:$A$4,Calibration!$D$2:$D$4,G64)</f>
        <v>571.60880927229096</v>
      </c>
    </row>
    <row r="65" spans="1:12" x14ac:dyDescent="0.25">
      <c r="A65">
        <v>315091</v>
      </c>
      <c r="B65">
        <v>14.416000370000001</v>
      </c>
      <c r="C65">
        <v>0.59570003000000005</v>
      </c>
      <c r="D65">
        <v>650.34899901999995</v>
      </c>
      <c r="E65">
        <v>1.4894000300000001</v>
      </c>
      <c r="F65">
        <v>9.9000003020963209E+37</v>
      </c>
      <c r="G65">
        <v>1.5082999500000001</v>
      </c>
      <c r="H65">
        <v>9.9000003020963209E+37</v>
      </c>
      <c r="J65" s="2">
        <f>TREND(Calibration!$A$2:$A$4,Calibration!$B$2:$B$4,C65)</f>
        <v>389.36403864616085</v>
      </c>
      <c r="K65" s="2">
        <f>TREND(Calibration!$A$2:$A$4,Calibration!$C$2:$C$4,E65)</f>
        <v>580.22404656990773</v>
      </c>
      <c r="L65" s="2">
        <f>TREND(Calibration!$A$2:$A$4,Calibration!$D$2:$D$4,G65)</f>
        <v>570.49232805412657</v>
      </c>
    </row>
    <row r="66" spans="1:12" x14ac:dyDescent="0.25">
      <c r="A66">
        <v>320093</v>
      </c>
      <c r="B66">
        <v>14.32600021</v>
      </c>
      <c r="C66">
        <v>0.57730000999999997</v>
      </c>
      <c r="D66">
        <v>9.9000003020963209E+37</v>
      </c>
      <c r="E66">
        <v>1.4770000000000001</v>
      </c>
      <c r="F66">
        <v>1034.5939941399999</v>
      </c>
      <c r="G66">
        <v>1.5169999599999999</v>
      </c>
      <c r="H66">
        <v>9.9000003020963209E+37</v>
      </c>
      <c r="J66" s="2">
        <f>TREND(Calibration!$A$2:$A$4,Calibration!$B$2:$B$4,C66)</f>
        <v>377.99897174106536</v>
      </c>
      <c r="K66" s="2">
        <f>TREND(Calibration!$A$2:$A$4,Calibration!$C$2:$C$4,E66)</f>
        <v>575.22192805971531</v>
      </c>
      <c r="L66" s="2">
        <f>TREND(Calibration!$A$2:$A$4,Calibration!$D$2:$D$4,G66)</f>
        <v>574.08976286661152</v>
      </c>
    </row>
    <row r="67" spans="1:12" x14ac:dyDescent="0.25">
      <c r="A67">
        <v>325090</v>
      </c>
      <c r="B67">
        <v>14.225000380000001</v>
      </c>
      <c r="C67">
        <v>0.58859998000000002</v>
      </c>
      <c r="D67">
        <v>460.38900756999999</v>
      </c>
      <c r="E67">
        <v>1.4576</v>
      </c>
      <c r="F67">
        <v>9.9000003020963209E+37</v>
      </c>
      <c r="G67">
        <v>1.5212999599999999</v>
      </c>
      <c r="H67">
        <v>1232.1459960899999</v>
      </c>
      <c r="J67" s="2">
        <f>TREND(Calibration!$A$2:$A$4,Calibration!$B$2:$B$4,C67)</f>
        <v>384.97857910429497</v>
      </c>
      <c r="K67" s="2">
        <f>TREND(Calibration!$A$2:$A$4,Calibration!$C$2:$C$4,E67)</f>
        <v>567.39605190475993</v>
      </c>
      <c r="L67" s="2">
        <f>TREND(Calibration!$A$2:$A$4,Calibration!$D$2:$D$4,G67)</f>
        <v>575.86780331641398</v>
      </c>
    </row>
    <row r="68" spans="1:12" x14ac:dyDescent="0.25">
      <c r="A68">
        <v>330103</v>
      </c>
      <c r="B68">
        <v>14.147000309999999</v>
      </c>
      <c r="C68">
        <v>0.59130000999999999</v>
      </c>
      <c r="D68">
        <v>916.76702881000006</v>
      </c>
      <c r="E68">
        <v>1.46510005</v>
      </c>
      <c r="F68">
        <v>1119.7819824200001</v>
      </c>
      <c r="G68">
        <v>1.52180004</v>
      </c>
      <c r="H68">
        <v>9.9000003020963209E+37</v>
      </c>
      <c r="J68" s="2">
        <f>TREND(Calibration!$A$2:$A$4,Calibration!$B$2:$B$4,C68)</f>
        <v>386.64629585654654</v>
      </c>
      <c r="K68" s="2">
        <f>TREND(Calibration!$A$2:$A$4,Calibration!$C$2:$C$4,E68)</f>
        <v>570.42153966022238</v>
      </c>
      <c r="L68" s="2">
        <f>TREND(Calibration!$A$2:$A$4,Calibration!$D$2:$D$4,G68)</f>
        <v>576.0745852857483</v>
      </c>
    </row>
    <row r="69" spans="1:12" x14ac:dyDescent="0.25">
      <c r="A69">
        <v>335093</v>
      </c>
      <c r="B69">
        <v>14.09500027</v>
      </c>
      <c r="C69">
        <v>0.57779997999999999</v>
      </c>
      <c r="D69">
        <v>9.9000003020963209E+37</v>
      </c>
      <c r="E69">
        <v>1.45220006</v>
      </c>
      <c r="F69">
        <v>733.63598633000004</v>
      </c>
      <c r="G69">
        <v>1.51970005</v>
      </c>
      <c r="H69">
        <v>9.9000003020963209E+37</v>
      </c>
      <c r="J69" s="2">
        <f>TREND(Calibration!$A$2:$A$4,Calibration!$B$2:$B$4,C69)</f>
        <v>378.30778621520949</v>
      </c>
      <c r="K69" s="2">
        <f>TREND(Calibration!$A$2:$A$4,Calibration!$C$2:$C$4,E69)</f>
        <v>565.21773944681195</v>
      </c>
      <c r="L69" s="2">
        <f>TREND(Calibration!$A$2:$A$4,Calibration!$D$2:$D$4,G69)</f>
        <v>575.20624408477602</v>
      </c>
    </row>
    <row r="70" spans="1:12" x14ac:dyDescent="0.25">
      <c r="A70">
        <v>340091</v>
      </c>
      <c r="B70">
        <v>14.196000099999999</v>
      </c>
      <c r="C70">
        <v>0.58490001999999996</v>
      </c>
      <c r="D70">
        <v>878.95599364999998</v>
      </c>
      <c r="E70">
        <v>1.4543000500000001</v>
      </c>
      <c r="F70">
        <v>993.49499512</v>
      </c>
      <c r="G70">
        <v>1.51970005</v>
      </c>
      <c r="H70">
        <v>9.9000003020963209E+37</v>
      </c>
      <c r="J70" s="2">
        <f>TREND(Calibration!$A$2:$A$4,Calibration!$B$2:$B$4,C70)</f>
        <v>382.69323958041525</v>
      </c>
      <c r="K70" s="2">
        <f>TREND(Calibration!$A$2:$A$4,Calibration!$C$2:$C$4,E70)</f>
        <v>566.06486633684517</v>
      </c>
      <c r="L70" s="2">
        <f>TREND(Calibration!$A$2:$A$4,Calibration!$D$2:$D$4,G70)</f>
        <v>575.20624408477602</v>
      </c>
    </row>
    <row r="71" spans="1:12" x14ac:dyDescent="0.25">
      <c r="A71">
        <v>345091</v>
      </c>
      <c r="B71">
        <v>14.256999970000001</v>
      </c>
      <c r="C71">
        <v>0.58219999</v>
      </c>
      <c r="D71">
        <v>1356.0080566399999</v>
      </c>
      <c r="E71">
        <v>1.4549000299999999</v>
      </c>
      <c r="F71">
        <v>308.25900268999999</v>
      </c>
      <c r="G71">
        <v>1.5262000600000001</v>
      </c>
      <c r="H71">
        <v>9.9000003020963209E+37</v>
      </c>
      <c r="J71" s="2">
        <f>TREND(Calibration!$A$2:$A$4,Calibration!$B$2:$B$4,C71)</f>
        <v>381.02552282816362</v>
      </c>
      <c r="K71" s="2">
        <f>TREND(Calibration!$A$2:$A$4,Calibration!$C$2:$C$4,E71)</f>
        <v>566.30689567578588</v>
      </c>
      <c r="L71" s="2">
        <f>TREND(Calibration!$A$2:$A$4,Calibration!$D$2:$D$4,G71)</f>
        <v>577.89398378340877</v>
      </c>
    </row>
    <row r="72" spans="1:12" x14ac:dyDescent="0.25">
      <c r="A72">
        <v>350092</v>
      </c>
      <c r="B72">
        <v>14.38099957</v>
      </c>
      <c r="C72">
        <v>0.58109999000000001</v>
      </c>
      <c r="D72">
        <v>838.79302978999999</v>
      </c>
      <c r="E72">
        <v>1.4315999699999999</v>
      </c>
      <c r="F72">
        <v>623.53002930000002</v>
      </c>
      <c r="G72">
        <v>1.5224000200000001</v>
      </c>
      <c r="H72">
        <v>1273.0469970700001</v>
      </c>
      <c r="J72" s="2">
        <f>TREND(Calibration!$A$2:$A$4,Calibration!$B$2:$B$4,C72)</f>
        <v>380.34609021909012</v>
      </c>
      <c r="K72" s="2">
        <f>TREND(Calibration!$A$2:$A$4,Calibration!$C$2:$C$4,E72)</f>
        <v>556.9077521725369</v>
      </c>
      <c r="L72" s="2">
        <f>TREND(Calibration!$A$2:$A$4,Calibration!$D$2:$D$4,G72)</f>
        <v>576.32267568320708</v>
      </c>
    </row>
    <row r="73" spans="1:12" x14ac:dyDescent="0.25">
      <c r="A73">
        <v>355091</v>
      </c>
      <c r="B73">
        <v>14.38399982</v>
      </c>
      <c r="C73">
        <v>0.58490001999999996</v>
      </c>
      <c r="D73">
        <v>838.82501220999995</v>
      </c>
      <c r="E73">
        <v>1.4068000300000001</v>
      </c>
      <c r="F73">
        <v>861.96697998000002</v>
      </c>
      <c r="G73">
        <v>1.5159000199999999</v>
      </c>
      <c r="H73">
        <v>9.9000003020963209E+37</v>
      </c>
      <c r="J73" s="2">
        <f>TREND(Calibration!$A$2:$A$4,Calibration!$B$2:$B$4,C73)</f>
        <v>382.69323958041525</v>
      </c>
      <c r="K73" s="2">
        <f>TREND(Calibration!$A$2:$A$4,Calibration!$C$2:$C$4,E73)</f>
        <v>546.90356355963354</v>
      </c>
      <c r="L73" s="2">
        <f>TREND(Calibration!$A$2:$A$4,Calibration!$D$2:$D$4,G73)</f>
        <v>573.63494011955208</v>
      </c>
    </row>
    <row r="74" spans="1:12" x14ac:dyDescent="0.25">
      <c r="A74">
        <v>360091</v>
      </c>
      <c r="B74">
        <v>14.28299999</v>
      </c>
      <c r="C74">
        <v>0.58969998000000001</v>
      </c>
      <c r="D74">
        <v>1290.26599121</v>
      </c>
      <c r="E74">
        <v>1.4234999399999999</v>
      </c>
      <c r="F74">
        <v>198.05700684000001</v>
      </c>
      <c r="G74">
        <v>1.5224000200000001</v>
      </c>
      <c r="H74">
        <v>9.9000003020963209E+37</v>
      </c>
      <c r="J74" s="2">
        <f>TREND(Calibration!$A$2:$A$4,Calibration!$B$2:$B$4,C74)</f>
        <v>385.65801171336847</v>
      </c>
      <c r="K74" s="2">
        <f>TREND(Calibration!$A$2:$A$4,Calibration!$C$2:$C$4,E74)</f>
        <v>553.64023507813363</v>
      </c>
      <c r="L74" s="2">
        <f>TREND(Calibration!$A$2:$A$4,Calibration!$D$2:$D$4,G74)</f>
        <v>576.32267568320708</v>
      </c>
    </row>
    <row r="75" spans="1:12" x14ac:dyDescent="0.25">
      <c r="A75">
        <v>365092</v>
      </c>
      <c r="B75">
        <v>14.208999629999999</v>
      </c>
      <c r="C75">
        <v>0.58490001999999996</v>
      </c>
      <c r="D75">
        <v>937.31097411999997</v>
      </c>
      <c r="E75">
        <v>1.43110001</v>
      </c>
      <c r="F75">
        <v>510.57400512999999</v>
      </c>
      <c r="G75">
        <v>1.51909995</v>
      </c>
      <c r="H75">
        <v>9.9000003020963209E+37</v>
      </c>
      <c r="J75" s="2">
        <f>TREND(Calibration!$A$2:$A$4,Calibration!$B$2:$B$4,C75)</f>
        <v>382.69323958041525</v>
      </c>
      <c r="K75" s="2">
        <f>TREND(Calibration!$A$2:$A$4,Calibration!$C$2:$C$4,E75)</f>
        <v>556.70607046931877</v>
      </c>
      <c r="L75" s="2">
        <f>TREND(Calibration!$A$2:$A$4,Calibration!$D$2:$D$4,G75)</f>
        <v>574.9581040675838</v>
      </c>
    </row>
    <row r="76" spans="1:12" x14ac:dyDescent="0.25">
      <c r="A76">
        <v>370101</v>
      </c>
      <c r="B76">
        <v>14.123999599999999</v>
      </c>
      <c r="C76">
        <v>0.60000001999999997</v>
      </c>
      <c r="D76">
        <v>601.07702637</v>
      </c>
      <c r="E76">
        <v>1.43429995</v>
      </c>
      <c r="F76">
        <v>648.97198486000002</v>
      </c>
      <c r="G76">
        <v>1.51429999</v>
      </c>
      <c r="H76">
        <v>9.9000003020963209E+37</v>
      </c>
      <c r="J76" s="2">
        <f>TREND(Calibration!$A$2:$A$4,Calibration!$B$2:$B$4,C76)</f>
        <v>392.01999630496994</v>
      </c>
      <c r="K76" s="2">
        <f>TREND(Calibration!$A$2:$A$4,Calibration!$C$2:$C$4,E76)</f>
        <v>557.99691243546761</v>
      </c>
      <c r="L76" s="2">
        <f>TREND(Calibration!$A$2:$A$4,Calibration!$D$2:$D$4,G76)</f>
        <v>572.97333126818069</v>
      </c>
    </row>
    <row r="77" spans="1:12" x14ac:dyDescent="0.25">
      <c r="A77">
        <v>375104</v>
      </c>
      <c r="B77">
        <v>14.085000040000001</v>
      </c>
      <c r="C77">
        <v>0.60110003000000001</v>
      </c>
      <c r="D77">
        <v>786.47100829999999</v>
      </c>
      <c r="E77">
        <v>1.43110001</v>
      </c>
      <c r="F77">
        <v>1045.8769531200001</v>
      </c>
      <c r="G77">
        <v>1.51479995</v>
      </c>
      <c r="H77">
        <v>9.9000003020963209E+37</v>
      </c>
      <c r="J77" s="2">
        <f>TREND(Calibration!$A$2:$A$4,Calibration!$B$2:$B$4,C77)</f>
        <v>392.69943509070356</v>
      </c>
      <c r="K77" s="2">
        <f>TREND(Calibration!$A$2:$A$4,Calibration!$C$2:$C$4,E77)</f>
        <v>556.70607046931877</v>
      </c>
      <c r="L77" s="2">
        <f>TREND(Calibration!$A$2:$A$4,Calibration!$D$2:$D$4,G77)</f>
        <v>573.18006361778134</v>
      </c>
    </row>
    <row r="78" spans="1:12" x14ac:dyDescent="0.25">
      <c r="A78">
        <v>380092</v>
      </c>
      <c r="B78">
        <v>14.13399982</v>
      </c>
      <c r="C78">
        <v>0.58859998000000002</v>
      </c>
      <c r="D78">
        <v>1238.19104004</v>
      </c>
      <c r="E78">
        <v>1.3954999400000001</v>
      </c>
      <c r="F78">
        <v>823.49499512</v>
      </c>
      <c r="G78">
        <v>1.5224000200000001</v>
      </c>
      <c r="H78">
        <v>9.9000003020963209E+37</v>
      </c>
      <c r="J78" s="2">
        <f>TREND(Calibration!$A$2:$A$4,Calibration!$B$2:$B$4,C78)</f>
        <v>384.97857910429497</v>
      </c>
      <c r="K78" s="2">
        <f>TREND(Calibration!$A$2:$A$4,Calibration!$C$2:$C$4,E78)</f>
        <v>542.34515609160007</v>
      </c>
      <c r="L78" s="2">
        <f>TREND(Calibration!$A$2:$A$4,Calibration!$D$2:$D$4,G78)</f>
        <v>576.32267568320708</v>
      </c>
    </row>
    <row r="79" spans="1:12" x14ac:dyDescent="0.25">
      <c r="A79">
        <v>385092</v>
      </c>
      <c r="B79">
        <v>14.20199966</v>
      </c>
      <c r="C79">
        <v>0.6038</v>
      </c>
      <c r="D79">
        <v>653.69396973000005</v>
      </c>
      <c r="E79">
        <v>1.35549998</v>
      </c>
      <c r="F79">
        <v>1114.1030273399999</v>
      </c>
      <c r="G79">
        <v>1.51970005</v>
      </c>
      <c r="H79">
        <v>1228.9589843700001</v>
      </c>
      <c r="J79" s="2">
        <f>TREND(Calibration!$A$2:$A$4,Calibration!$B$2:$B$4,C79)</f>
        <v>394.36711478299469</v>
      </c>
      <c r="K79" s="2">
        <f>TREND(Calibration!$A$2:$A$4,Calibration!$C$2:$C$4,E79)</f>
        <v>526.20934510380778</v>
      </c>
      <c r="L79" s="2">
        <f>TREND(Calibration!$A$2:$A$4,Calibration!$D$2:$D$4,G79)</f>
        <v>575.20624408477602</v>
      </c>
    </row>
    <row r="80" spans="1:12" x14ac:dyDescent="0.25">
      <c r="A80">
        <v>390092</v>
      </c>
      <c r="B80">
        <v>14.31299973</v>
      </c>
      <c r="C80">
        <v>0.60320001999999995</v>
      </c>
      <c r="D80">
        <v>874.97302246000004</v>
      </c>
      <c r="E80">
        <v>1.38740003</v>
      </c>
      <c r="F80">
        <v>979.08697510000002</v>
      </c>
      <c r="G80">
        <v>1.5175000400000001</v>
      </c>
      <c r="H80">
        <v>1327.6020507799999</v>
      </c>
      <c r="J80" s="2">
        <f>TREND(Calibration!$A$2:$A$4,Calibration!$B$2:$B$4,C80)</f>
        <v>393.99652753136564</v>
      </c>
      <c r="K80" s="2">
        <f>TREND(Calibration!$A$2:$A$4,Calibration!$C$2:$C$4,E80)</f>
        <v>539.07768740467816</v>
      </c>
      <c r="L80" s="2">
        <f>TREND(Calibration!$A$2:$A$4,Calibration!$D$2:$D$4,G80)</f>
        <v>574.29654483594584</v>
      </c>
    </row>
    <row r="81" spans="1:12" x14ac:dyDescent="0.25">
      <c r="A81">
        <v>395092</v>
      </c>
      <c r="B81">
        <v>14.321999549999999</v>
      </c>
      <c r="C81">
        <v>0.59780001999999999</v>
      </c>
      <c r="D81">
        <v>1064.6540527300001</v>
      </c>
      <c r="E81">
        <v>1.4191999399999999</v>
      </c>
      <c r="F81">
        <v>1133.56994629</v>
      </c>
      <c r="G81">
        <v>1.5202000099999999</v>
      </c>
      <c r="H81">
        <v>9.9000003020963209E+37</v>
      </c>
      <c r="J81" s="2">
        <f>TREND(Calibration!$A$2:$A$4,Calibration!$B$2:$B$4,C81)</f>
        <v>390.66113108682293</v>
      </c>
      <c r="K81" s="2">
        <f>TREND(Calibration!$A$2:$A$4,Calibration!$C$2:$C$4,E81)</f>
        <v>551.90563366234448</v>
      </c>
      <c r="L81" s="2">
        <f>TREND(Calibration!$A$2:$A$4,Calibration!$D$2:$D$4,G81)</f>
        <v>575.41297643437679</v>
      </c>
    </row>
    <row r="82" spans="1:12" x14ac:dyDescent="0.25">
      <c r="A82">
        <v>400103</v>
      </c>
      <c r="B82">
        <v>14.309000019999999</v>
      </c>
      <c r="C82">
        <v>0.58859998000000002</v>
      </c>
      <c r="D82">
        <v>855.07501220999995</v>
      </c>
      <c r="E82">
        <v>1.4025000299999999</v>
      </c>
      <c r="F82">
        <v>815.56097411999997</v>
      </c>
      <c r="G82">
        <v>1.52509999</v>
      </c>
      <c r="H82">
        <v>9.9000003020963209E+37</v>
      </c>
      <c r="J82" s="2">
        <f>TREND(Calibration!$A$2:$A$4,Calibration!$B$2:$B$4,C82)</f>
        <v>384.97857910429497</v>
      </c>
      <c r="K82" s="2">
        <f>TREND(Calibration!$A$2:$A$4,Calibration!$C$2:$C$4,E82)</f>
        <v>545.1689621438444</v>
      </c>
      <c r="L82" s="2">
        <f>TREND(Calibration!$A$2:$A$4,Calibration!$D$2:$D$4,G82)</f>
        <v>577.43910728163792</v>
      </c>
    </row>
    <row r="83" spans="1:12" x14ac:dyDescent="0.25">
      <c r="A83">
        <v>405093</v>
      </c>
      <c r="B83">
        <v>14.23799992</v>
      </c>
      <c r="C83">
        <v>0.59729999</v>
      </c>
      <c r="D83">
        <v>438.82000732</v>
      </c>
      <c r="E83">
        <v>1.4019000500000001</v>
      </c>
      <c r="F83">
        <v>1031.85095215</v>
      </c>
      <c r="G83">
        <v>1.5202000099999999</v>
      </c>
      <c r="H83">
        <v>9.9000003020963209E+37</v>
      </c>
      <c r="J83" s="2">
        <f>TREND(Calibration!$A$2:$A$4,Calibration!$B$2:$B$4,C83)</f>
        <v>390.35227955271836</v>
      </c>
      <c r="K83" s="2">
        <f>TREND(Calibration!$A$2:$A$4,Calibration!$C$2:$C$4,E83)</f>
        <v>544.9269328049038</v>
      </c>
      <c r="L83" s="2">
        <f>TREND(Calibration!$A$2:$A$4,Calibration!$D$2:$D$4,G83)</f>
        <v>575.41297643437679</v>
      </c>
    </row>
    <row r="84" spans="1:12" x14ac:dyDescent="0.25">
      <c r="A84">
        <v>410092</v>
      </c>
      <c r="B84">
        <v>14.149999619999999</v>
      </c>
      <c r="C84">
        <v>0.59079999000000005</v>
      </c>
      <c r="D84">
        <v>785.39697265999996</v>
      </c>
      <c r="E84">
        <v>1.3603999600000001</v>
      </c>
      <c r="F84">
        <v>751.16302489999998</v>
      </c>
      <c r="G84">
        <v>1.51479995</v>
      </c>
      <c r="H84">
        <v>9.9000003020963209E+37</v>
      </c>
      <c r="J84" s="2">
        <f>TREND(Calibration!$A$2:$A$4,Calibration!$B$2:$B$4,C84)</f>
        <v>386.33745049910209</v>
      </c>
      <c r="K84" s="2">
        <f>TREND(Calibration!$A$2:$A$4,Calibration!$C$2:$C$4,E84)</f>
        <v>528.18597585853763</v>
      </c>
      <c r="L84" s="2">
        <f>TREND(Calibration!$A$2:$A$4,Calibration!$D$2:$D$4,G84)</f>
        <v>573.18006361778134</v>
      </c>
    </row>
    <row r="85" spans="1:12" x14ac:dyDescent="0.25">
      <c r="A85">
        <v>415091</v>
      </c>
      <c r="B85">
        <v>14.102000240000001</v>
      </c>
      <c r="C85">
        <v>0.58539998999999998</v>
      </c>
      <c r="D85">
        <v>628.63000488</v>
      </c>
      <c r="E85">
        <v>1.403</v>
      </c>
      <c r="F85">
        <v>710.90502930000002</v>
      </c>
      <c r="G85">
        <v>1.5116000199999999</v>
      </c>
      <c r="H85">
        <v>9.9000003020963209E+37</v>
      </c>
      <c r="J85" s="2">
        <f>TREND(Calibration!$A$2:$A$4,Calibration!$B$2:$B$4,C85)</f>
        <v>383.00205405455932</v>
      </c>
      <c r="K85" s="2">
        <f>TREND(Calibration!$A$2:$A$4,Calibration!$C$2:$C$4,E85)</f>
        <v>545.37064788101941</v>
      </c>
      <c r="L85" s="2">
        <f>TREND(Calibration!$A$2:$A$4,Calibration!$D$2:$D$4,G85)</f>
        <v>571.85689966974962</v>
      </c>
    </row>
    <row r="86" spans="1:12" x14ac:dyDescent="0.25">
      <c r="A86">
        <v>420092</v>
      </c>
      <c r="B86">
        <v>14.08199978</v>
      </c>
      <c r="C86">
        <v>0.59189999000000004</v>
      </c>
      <c r="D86">
        <v>861.53198241999996</v>
      </c>
      <c r="E86">
        <v>1.4203000100000001</v>
      </c>
      <c r="F86">
        <v>724.29400635000002</v>
      </c>
      <c r="G86">
        <v>1.50730002</v>
      </c>
      <c r="H86">
        <v>9.9000003020963209E+37</v>
      </c>
      <c r="J86" s="2">
        <f>TREND(Calibration!$A$2:$A$4,Calibration!$B$2:$B$4,C86)</f>
        <v>387.01688310817565</v>
      </c>
      <c r="K86" s="2">
        <f>TREND(Calibration!$A$2:$A$4,Calibration!$C$2:$C$4,E86)</f>
        <v>552.34939714594157</v>
      </c>
      <c r="L86" s="2">
        <f>TREND(Calibration!$A$2:$A$4,Calibration!$D$2:$D$4,G86)</f>
        <v>570.07885921994716</v>
      </c>
    </row>
    <row r="87" spans="1:12" x14ac:dyDescent="0.25">
      <c r="A87">
        <v>425092</v>
      </c>
      <c r="B87">
        <v>14.10499954</v>
      </c>
      <c r="C87">
        <v>0.59619999000000001</v>
      </c>
      <c r="D87">
        <v>908.68402100000003</v>
      </c>
      <c r="E87">
        <v>1.45159996</v>
      </c>
      <c r="F87">
        <v>769.25500488</v>
      </c>
      <c r="G87">
        <v>1.5024000399999999</v>
      </c>
      <c r="H87">
        <v>9.9000003020963209E+37</v>
      </c>
      <c r="J87" s="2">
        <f>TREND(Calibration!$A$2:$A$4,Calibration!$B$2:$B$4,C87)</f>
        <v>389.67284694364486</v>
      </c>
      <c r="K87" s="2">
        <f>TREND(Calibration!$A$2:$A$4,Calibration!$C$2:$C$4,E87)</f>
        <v>564.97566170038988</v>
      </c>
      <c r="L87" s="2">
        <f>TREND(Calibration!$A$2:$A$4,Calibration!$D$2:$D$4,G87)</f>
        <v>568.05272837268603</v>
      </c>
    </row>
    <row r="88" spans="1:12" x14ac:dyDescent="0.25">
      <c r="A88">
        <v>430092</v>
      </c>
      <c r="B88">
        <v>14.225000380000001</v>
      </c>
      <c r="C88">
        <v>0.60320001999999995</v>
      </c>
      <c r="D88">
        <v>983.88500977000001</v>
      </c>
      <c r="E88">
        <v>1.4170999500000001</v>
      </c>
      <c r="F88">
        <v>664.60498046999999</v>
      </c>
      <c r="G88">
        <v>1.50129998</v>
      </c>
      <c r="H88">
        <v>1365.1340332</v>
      </c>
      <c r="J88" s="2">
        <f>TREND(Calibration!$A$2:$A$4,Calibration!$B$2:$B$4,C88)</f>
        <v>393.99652753136564</v>
      </c>
      <c r="K88" s="2">
        <f>TREND(Calibration!$A$2:$A$4,Calibration!$C$2:$C$4,E88)</f>
        <v>551.05850677231138</v>
      </c>
      <c r="L88" s="2">
        <f>TREND(Calibration!$A$2:$A$4,Calibration!$D$2:$D$4,G88)</f>
        <v>567.59785600589305</v>
      </c>
    </row>
    <row r="89" spans="1:12" x14ac:dyDescent="0.25">
      <c r="A89">
        <v>435092</v>
      </c>
      <c r="B89">
        <v>14.34500027</v>
      </c>
      <c r="C89">
        <v>0.60159998999999997</v>
      </c>
      <c r="D89">
        <v>9.9000003020963209E+37</v>
      </c>
      <c r="E89">
        <v>1.45809996</v>
      </c>
      <c r="F89">
        <v>927.18597411999997</v>
      </c>
      <c r="G89">
        <v>1.5077999799999999</v>
      </c>
      <c r="H89">
        <v>9.9000003020963209E+37</v>
      </c>
      <c r="J89" s="2">
        <f>TREND(Calibration!$A$2:$A$4,Calibration!$B$2:$B$4,C89)</f>
        <v>393.00824338818757</v>
      </c>
      <c r="K89" s="2">
        <f>TREND(Calibration!$A$2:$A$4,Calibration!$C$2:$C$4,E89)</f>
        <v>567.59773360797794</v>
      </c>
      <c r="L89" s="2">
        <f>TREND(Calibration!$A$2:$A$4,Calibration!$D$2:$D$4,G89)</f>
        <v>570.28559156954793</v>
      </c>
    </row>
    <row r="90" spans="1:12" x14ac:dyDescent="0.25">
      <c r="A90">
        <v>440092</v>
      </c>
      <c r="B90">
        <v>14.33199978</v>
      </c>
      <c r="C90">
        <v>0.60049998999999998</v>
      </c>
      <c r="D90">
        <v>1091.0600585899999</v>
      </c>
      <c r="E90">
        <v>1.46080005</v>
      </c>
      <c r="F90">
        <v>1022.93798828</v>
      </c>
      <c r="G90">
        <v>1.5077999799999999</v>
      </c>
      <c r="H90">
        <v>9.9000003020963209E+37</v>
      </c>
      <c r="J90" s="2">
        <f>TREND(Calibration!$A$2:$A$4,Calibration!$B$2:$B$4,C90)</f>
        <v>392.32881077911406</v>
      </c>
      <c r="K90" s="2">
        <f>TREND(Calibration!$A$2:$A$4,Calibration!$C$2:$C$4,E90)</f>
        <v>568.68693824443335</v>
      </c>
      <c r="L90" s="2">
        <f>TREND(Calibration!$A$2:$A$4,Calibration!$D$2:$D$4,G90)</f>
        <v>570.28559156954793</v>
      </c>
    </row>
    <row r="91" spans="1:12" x14ac:dyDescent="0.25">
      <c r="A91">
        <v>445092</v>
      </c>
      <c r="B91">
        <v>14.230999949999999</v>
      </c>
      <c r="C91">
        <v>0.59670000999999995</v>
      </c>
      <c r="D91">
        <v>890.83197021000001</v>
      </c>
      <c r="E91">
        <v>1.45650005</v>
      </c>
      <c r="F91">
        <v>1061.2889404299999</v>
      </c>
      <c r="G91">
        <v>1.5067000399999999</v>
      </c>
      <c r="H91">
        <v>9.9000003020963209E+37</v>
      </c>
      <c r="J91" s="2">
        <f>TREND(Calibration!$A$2:$A$4,Calibration!$B$2:$B$4,C91)</f>
        <v>389.98169230108931</v>
      </c>
      <c r="K91" s="2">
        <f>TREND(Calibration!$A$2:$A$4,Calibration!$C$2:$C$4,E91)</f>
        <v>566.95233682864421</v>
      </c>
      <c r="L91" s="2">
        <f>TREND(Calibration!$A$2:$A$4,Calibration!$D$2:$D$4,G91)</f>
        <v>569.83076882248849</v>
      </c>
    </row>
    <row r="92" spans="1:12" x14ac:dyDescent="0.25">
      <c r="A92">
        <v>450092</v>
      </c>
      <c r="B92">
        <v>14.15699959</v>
      </c>
      <c r="C92">
        <v>0.58649998999999997</v>
      </c>
      <c r="D92">
        <v>831.41601562000005</v>
      </c>
      <c r="E92">
        <v>1.44780004</v>
      </c>
      <c r="F92">
        <v>946.01599121000004</v>
      </c>
      <c r="G92">
        <v>1.51540005</v>
      </c>
      <c r="H92">
        <v>606.32897949000005</v>
      </c>
      <c r="J92" s="2">
        <f>TREND(Calibration!$A$2:$A$4,Calibration!$B$2:$B$4,C92)</f>
        <v>383.68148666363282</v>
      </c>
      <c r="K92" s="2">
        <f>TREND(Calibration!$A$2:$A$4,Calibration!$C$2:$C$4,E92)</f>
        <v>563.44279039530022</v>
      </c>
      <c r="L92" s="2">
        <f>TREND(Calibration!$A$2:$A$4,Calibration!$D$2:$D$4,G92)</f>
        <v>573.42820363497356</v>
      </c>
    </row>
    <row r="93" spans="1:12" x14ac:dyDescent="0.25">
      <c r="A93">
        <v>455092</v>
      </c>
      <c r="B93">
        <v>14.11100006</v>
      </c>
      <c r="C93">
        <v>0.59130000999999999</v>
      </c>
      <c r="D93">
        <v>558.15802001999998</v>
      </c>
      <c r="E93">
        <v>1.45650005</v>
      </c>
      <c r="F93">
        <v>749.43402100000003</v>
      </c>
      <c r="G93">
        <v>1.50129998</v>
      </c>
      <c r="H93">
        <v>9.9000003020963209E+37</v>
      </c>
      <c r="J93" s="2">
        <f>TREND(Calibration!$A$2:$A$4,Calibration!$B$2:$B$4,C93)</f>
        <v>386.64629585654654</v>
      </c>
      <c r="K93" s="2">
        <f>TREND(Calibration!$A$2:$A$4,Calibration!$C$2:$C$4,E93)</f>
        <v>566.95233682864421</v>
      </c>
      <c r="L93" s="2">
        <f>TREND(Calibration!$A$2:$A$4,Calibration!$D$2:$D$4,G93)</f>
        <v>567.59785600589305</v>
      </c>
    </row>
    <row r="94" spans="1:12" x14ac:dyDescent="0.25">
      <c r="A94">
        <v>460093</v>
      </c>
      <c r="B94">
        <v>14.02099991</v>
      </c>
      <c r="C94">
        <v>0.59240000999999998</v>
      </c>
      <c r="D94">
        <v>1025.5529785199999</v>
      </c>
      <c r="E94">
        <v>1.4586000400000001</v>
      </c>
      <c r="F94">
        <v>361.30099487000001</v>
      </c>
      <c r="G94">
        <v>1.50890005</v>
      </c>
      <c r="H94">
        <v>9.9000003020963209E+37</v>
      </c>
      <c r="J94" s="2">
        <f>TREND(Calibration!$A$2:$A$4,Calibration!$B$2:$B$4,C94)</f>
        <v>387.3257284656201</v>
      </c>
      <c r="K94" s="2">
        <f>TREND(Calibration!$A$2:$A$4,Calibration!$C$2:$C$4,E94)</f>
        <v>567.79946371867754</v>
      </c>
      <c r="L94" s="2">
        <f>TREND(Calibration!$A$2:$A$4,Calibration!$D$2:$D$4,G94)</f>
        <v>570.74046807131867</v>
      </c>
    </row>
    <row r="95" spans="1:12" x14ac:dyDescent="0.25">
      <c r="A95">
        <v>465092</v>
      </c>
      <c r="B95">
        <v>14.07600021</v>
      </c>
      <c r="C95">
        <v>0.60320001999999995</v>
      </c>
      <c r="D95">
        <v>455.30899047999998</v>
      </c>
      <c r="E95">
        <v>1.4586000400000001</v>
      </c>
      <c r="F95">
        <v>948.82800293000003</v>
      </c>
      <c r="G95">
        <v>1.52180004</v>
      </c>
      <c r="H95">
        <v>9.9000003020963209E+37</v>
      </c>
      <c r="J95" s="2">
        <f>TREND(Calibration!$A$2:$A$4,Calibration!$B$2:$B$4,C95)</f>
        <v>393.99652753136564</v>
      </c>
      <c r="K95" s="2">
        <f>TREND(Calibration!$A$2:$A$4,Calibration!$C$2:$C$4,E95)</f>
        <v>567.79946371867754</v>
      </c>
      <c r="L95" s="2">
        <f>TREND(Calibration!$A$2:$A$4,Calibration!$D$2:$D$4,G95)</f>
        <v>576.0745852857483</v>
      </c>
    </row>
    <row r="96" spans="1:12" x14ac:dyDescent="0.25">
      <c r="A96">
        <v>470092</v>
      </c>
      <c r="B96">
        <v>14.149999619999999</v>
      </c>
      <c r="C96">
        <v>0.61290001999999999</v>
      </c>
      <c r="D96">
        <v>1164.80200195</v>
      </c>
      <c r="E96">
        <v>1.4414000499999999</v>
      </c>
      <c r="F96">
        <v>666.52801513999998</v>
      </c>
      <c r="G96">
        <v>1.5181000200000001</v>
      </c>
      <c r="H96">
        <v>9.9000003020963209E+37</v>
      </c>
      <c r="J96" s="2">
        <f>TREND(Calibration!$A$2:$A$4,Calibration!$B$2:$B$4,C96)</f>
        <v>399.98788781137762</v>
      </c>
      <c r="K96" s="2">
        <f>TREND(Calibration!$A$2:$A$4,Calibration!$C$2:$C$4,E96)</f>
        <v>560.86106208947785</v>
      </c>
      <c r="L96" s="2">
        <f>TREND(Calibration!$A$2:$A$4,Calibration!$D$2:$D$4,G96)</f>
        <v>574.54463523340462</v>
      </c>
    </row>
    <row r="97" spans="1:12" x14ac:dyDescent="0.25">
      <c r="A97">
        <v>475092</v>
      </c>
      <c r="B97">
        <v>14.274000170000001</v>
      </c>
      <c r="C97">
        <v>0.60210001000000002</v>
      </c>
      <c r="D97">
        <v>1073.7590332</v>
      </c>
      <c r="E97">
        <v>1.4407999499999999</v>
      </c>
      <c r="F97">
        <v>704.43298340000001</v>
      </c>
      <c r="G97">
        <v>1.5132000400000001</v>
      </c>
      <c r="H97">
        <v>9.9000003020963209E+37</v>
      </c>
      <c r="J97" s="2">
        <f>TREND(Calibration!$A$2:$A$4,Calibration!$B$2:$B$4,C97)</f>
        <v>393.31708874563208</v>
      </c>
      <c r="K97" s="2">
        <f>TREND(Calibration!$A$2:$A$4,Calibration!$C$2:$C$4,E97)</f>
        <v>560.61898434305579</v>
      </c>
      <c r="L97" s="2">
        <f>TREND(Calibration!$A$2:$A$4,Calibration!$D$2:$D$4,G97)</f>
        <v>572.51850438614338</v>
      </c>
    </row>
    <row r="98" spans="1:12" x14ac:dyDescent="0.25">
      <c r="A98">
        <v>480092</v>
      </c>
      <c r="B98">
        <v>14.402999879999999</v>
      </c>
      <c r="C98">
        <v>0.60589999000000005</v>
      </c>
      <c r="D98">
        <v>725.88299560999997</v>
      </c>
      <c r="E98">
        <v>1.4013999699999999</v>
      </c>
      <c r="F98">
        <v>752.48400878999996</v>
      </c>
      <c r="G98">
        <v>1.5046000500000001</v>
      </c>
      <c r="H98">
        <v>9.9000003020963209E+37</v>
      </c>
      <c r="J98" s="2">
        <f>TREND(Calibration!$A$2:$A$4,Calibration!$B$2:$B$4,C98)</f>
        <v>395.66420722365683</v>
      </c>
      <c r="K98" s="2">
        <f>TREND(Calibration!$A$2:$A$4,Calibration!$C$2:$C$4,E98)</f>
        <v>544.7252026942042</v>
      </c>
      <c r="L98" s="2">
        <f>TREND(Calibration!$A$2:$A$4,Calibration!$D$2:$D$4,G98)</f>
        <v>568.96242762151621</v>
      </c>
    </row>
    <row r="99" spans="1:12" x14ac:dyDescent="0.25">
      <c r="A99">
        <v>485092</v>
      </c>
      <c r="B99">
        <v>14.43299961</v>
      </c>
      <c r="C99">
        <v>0.61240000000000006</v>
      </c>
      <c r="D99">
        <v>440.04098511000001</v>
      </c>
      <c r="E99">
        <v>1.3944000000000001</v>
      </c>
      <c r="F99">
        <v>9.9000003020963209E+37</v>
      </c>
      <c r="G99">
        <v>1.5039999500000001</v>
      </c>
      <c r="H99">
        <v>1119.0610351600001</v>
      </c>
      <c r="J99" s="2">
        <f>TREND(Calibration!$A$2:$A$4,Calibration!$B$2:$B$4,C99)</f>
        <v>399.67904245393316</v>
      </c>
      <c r="K99" s="2">
        <f>TREND(Calibration!$A$2:$A$4,Calibration!$C$2:$C$4,E99)</f>
        <v>541.90144504944124</v>
      </c>
      <c r="L99" s="2">
        <f>TREND(Calibration!$A$2:$A$4,Calibration!$D$2:$D$4,G99)</f>
        <v>568.71428760432411</v>
      </c>
    </row>
    <row r="100" spans="1:12" x14ac:dyDescent="0.25">
      <c r="A100">
        <v>490092</v>
      </c>
      <c r="B100">
        <v>14.350999829999999</v>
      </c>
      <c r="C100">
        <v>0.61669998999999998</v>
      </c>
      <c r="D100">
        <v>848.10900878999996</v>
      </c>
      <c r="E100">
        <v>1.38740003</v>
      </c>
      <c r="F100">
        <v>803.55297852000001</v>
      </c>
      <c r="G100">
        <v>1.51269996</v>
      </c>
      <c r="H100">
        <v>9.9000003020963209E+37</v>
      </c>
      <c r="J100" s="2">
        <f>TREND(Calibration!$A$2:$A$4,Calibration!$B$2:$B$4,C100)</f>
        <v>402.33500011274225</v>
      </c>
      <c r="K100" s="2">
        <f>TREND(Calibration!$A$2:$A$4,Calibration!$C$2:$C$4,E100)</f>
        <v>539.07768740467816</v>
      </c>
      <c r="L100" s="2">
        <f>TREND(Calibration!$A$2:$A$4,Calibration!$D$2:$D$4,G100)</f>
        <v>572.31172241680906</v>
      </c>
    </row>
    <row r="101" spans="1:12" x14ac:dyDescent="0.25">
      <c r="A101">
        <v>495092</v>
      </c>
      <c r="B101">
        <v>14.230999949999999</v>
      </c>
      <c r="C101">
        <v>0.60809999999999997</v>
      </c>
      <c r="D101">
        <v>1139.2110595700001</v>
      </c>
      <c r="E101">
        <v>1.3895000200000001</v>
      </c>
      <c r="F101">
        <v>9.9000003020963209E+37</v>
      </c>
      <c r="G101">
        <v>1.52509999</v>
      </c>
      <c r="H101">
        <v>9.9000003020963209E+37</v>
      </c>
      <c r="J101" s="2">
        <f>TREND(Calibration!$A$2:$A$4,Calibration!$B$2:$B$4,C101)</f>
        <v>397.0230786184639</v>
      </c>
      <c r="K101" s="2">
        <f>TREND(Calibration!$A$2:$A$4,Calibration!$C$2:$C$4,E101)</f>
        <v>539.92481429471138</v>
      </c>
      <c r="L101" s="2">
        <f>TREND(Calibration!$A$2:$A$4,Calibration!$D$2:$D$4,G101)</f>
        <v>577.43910728163792</v>
      </c>
    </row>
    <row r="102" spans="1:12" x14ac:dyDescent="0.25">
      <c r="A102">
        <v>500092</v>
      </c>
      <c r="B102">
        <v>14.166999819999999</v>
      </c>
      <c r="C102">
        <v>0.61559998999999999</v>
      </c>
      <c r="D102">
        <v>1038.0610351600001</v>
      </c>
      <c r="E102">
        <v>1.40629995</v>
      </c>
      <c r="F102">
        <v>932.33001708999996</v>
      </c>
      <c r="G102">
        <v>1.5245000099999999</v>
      </c>
      <c r="H102">
        <v>9.9000003020963209E+37</v>
      </c>
      <c r="J102" s="2">
        <f>TREND(Calibration!$A$2:$A$4,Calibration!$B$2:$B$4,C102)</f>
        <v>401.65556750366875</v>
      </c>
      <c r="K102" s="2">
        <f>TREND(Calibration!$A$2:$A$4,Calibration!$C$2:$C$4,E102)</f>
        <v>546.70183344893405</v>
      </c>
      <c r="L102" s="2">
        <f>TREND(Calibration!$A$2:$A$4,Calibration!$D$2:$D$4,G102)</f>
        <v>577.19101688417925</v>
      </c>
    </row>
    <row r="103" spans="1:12" x14ac:dyDescent="0.25">
      <c r="A103">
        <v>505091</v>
      </c>
      <c r="B103">
        <v>14.102000240000001</v>
      </c>
      <c r="C103">
        <v>0.60049998999999998</v>
      </c>
      <c r="D103">
        <v>1339.6569824200001</v>
      </c>
      <c r="E103">
        <v>1.4056999699999999</v>
      </c>
      <c r="F103">
        <v>756.34497069999998</v>
      </c>
      <c r="G103">
        <v>1.52719998</v>
      </c>
      <c r="H103">
        <v>9.9000003020963209E+37</v>
      </c>
      <c r="J103" s="2">
        <f>TREND(Calibration!$A$2:$A$4,Calibration!$B$2:$B$4,C103)</f>
        <v>392.32881077911406</v>
      </c>
      <c r="K103" s="2">
        <f>TREND(Calibration!$A$2:$A$4,Calibration!$C$2:$C$4,E103)</f>
        <v>546.45980410999334</v>
      </c>
      <c r="L103" s="2">
        <f>TREND(Calibration!$A$2:$A$4,Calibration!$D$2:$D$4,G103)</f>
        <v>578.3074484826102</v>
      </c>
    </row>
    <row r="104" spans="1:12" x14ac:dyDescent="0.25">
      <c r="A104">
        <v>510090</v>
      </c>
      <c r="B104">
        <v>14.144000050000001</v>
      </c>
      <c r="C104">
        <v>0.60699999000000004</v>
      </c>
      <c r="D104">
        <v>564.45599364999998</v>
      </c>
      <c r="E104">
        <v>1.4013999699999999</v>
      </c>
      <c r="F104">
        <v>1225.33105469</v>
      </c>
      <c r="G104">
        <v>1.5277999600000001</v>
      </c>
      <c r="H104">
        <v>1311.5350341799999</v>
      </c>
      <c r="J104" s="2">
        <f>TREND(Calibration!$A$2:$A$4,Calibration!$B$2:$B$4,C104)</f>
        <v>396.34363983273033</v>
      </c>
      <c r="K104" s="2">
        <f>TREND(Calibration!$A$2:$A$4,Calibration!$C$2:$C$4,E104)</f>
        <v>544.7252026942042</v>
      </c>
      <c r="L104" s="2">
        <f>TREND(Calibration!$A$2:$A$4,Calibration!$D$2:$D$4,G104)</f>
        <v>578.55553888006898</v>
      </c>
    </row>
    <row r="105" spans="1:12" x14ac:dyDescent="0.25">
      <c r="A105">
        <v>515090</v>
      </c>
      <c r="B105">
        <v>14.18599987</v>
      </c>
      <c r="C105">
        <v>0.61129999000000002</v>
      </c>
      <c r="D105">
        <v>971.89099121000004</v>
      </c>
      <c r="E105">
        <v>1.4673000599999999</v>
      </c>
      <c r="F105">
        <v>872.10797118999994</v>
      </c>
      <c r="G105">
        <v>1.53639996</v>
      </c>
      <c r="H105">
        <v>9.9000003020963209E+37</v>
      </c>
      <c r="J105" s="2">
        <f>TREND(Calibration!$A$2:$A$4,Calibration!$B$2:$B$4,C105)</f>
        <v>398.99960366819954</v>
      </c>
      <c r="K105" s="2">
        <f>TREND(Calibration!$A$2:$A$4,Calibration!$C$2:$C$4,E105)</f>
        <v>571.30901418597819</v>
      </c>
      <c r="L105" s="2">
        <f>TREND(Calibration!$A$2:$A$4,Calibration!$D$2:$D$4,G105)</f>
        <v>582.1116197796739</v>
      </c>
    </row>
    <row r="106" spans="1:12" x14ac:dyDescent="0.25">
      <c r="A106">
        <v>520090</v>
      </c>
      <c r="B106">
        <v>14.31299973</v>
      </c>
      <c r="C106">
        <v>0.60750002000000003</v>
      </c>
      <c r="D106">
        <v>762.48901366999996</v>
      </c>
      <c r="E106">
        <v>1.4327000400000001</v>
      </c>
      <c r="F106">
        <v>9.9000003020963209E+37</v>
      </c>
      <c r="G106">
        <v>1.5298999499999999</v>
      </c>
      <c r="H106">
        <v>1156.3449707</v>
      </c>
      <c r="J106" s="2">
        <f>TREND(Calibration!$A$2:$A$4,Calibration!$B$2:$B$4,C106)</f>
        <v>396.65249136683491</v>
      </c>
      <c r="K106" s="2">
        <f>TREND(Calibration!$A$2:$A$4,Calibration!$C$2:$C$4,E106)</f>
        <v>557.35151565613398</v>
      </c>
      <c r="L106" s="2">
        <f>TREND(Calibration!$A$2:$A$4,Calibration!$D$2:$D$4,G106)</f>
        <v>579.42388008104115</v>
      </c>
    </row>
    <row r="107" spans="1:12" x14ac:dyDescent="0.25">
      <c r="A107">
        <v>525100</v>
      </c>
      <c r="B107">
        <v>14.42300034</v>
      </c>
      <c r="C107">
        <v>0.59460002000000001</v>
      </c>
      <c r="D107">
        <v>1177.1629638700001</v>
      </c>
      <c r="E107">
        <v>1.42999995</v>
      </c>
      <c r="F107">
        <v>985.47698975000003</v>
      </c>
      <c r="G107">
        <v>1.5305000499999999</v>
      </c>
      <c r="H107">
        <v>9.9000003020963209E+37</v>
      </c>
      <c r="J107" s="2">
        <f>TREND(Calibration!$A$2:$A$4,Calibration!$B$2:$B$4,C107)</f>
        <v>388.68459986042723</v>
      </c>
      <c r="K107" s="2">
        <f>TREND(Calibration!$A$2:$A$4,Calibration!$C$2:$C$4,E107)</f>
        <v>556.26231101967858</v>
      </c>
      <c r="L107" s="2">
        <f>TREND(Calibration!$A$2:$A$4,Calibration!$D$2:$D$4,G107)</f>
        <v>579.67202009823336</v>
      </c>
    </row>
    <row r="108" spans="1:12" x14ac:dyDescent="0.25">
      <c r="A108">
        <v>530091</v>
      </c>
      <c r="B108">
        <v>14.402999879999999</v>
      </c>
      <c r="C108">
        <v>0.59240000999999998</v>
      </c>
      <c r="D108">
        <v>1021.32501221</v>
      </c>
      <c r="E108">
        <v>1.4272999799999999</v>
      </c>
      <c r="F108">
        <v>755.50299071999996</v>
      </c>
      <c r="G108">
        <v>1.54779994</v>
      </c>
      <c r="H108">
        <v>1303.8189697299999</v>
      </c>
      <c r="J108" s="2">
        <f>TREND(Calibration!$A$2:$A$4,Calibration!$B$2:$B$4,C108)</f>
        <v>387.3257284656201</v>
      </c>
      <c r="K108" s="2">
        <f>TREND(Calibration!$A$2:$A$4,Calibration!$C$2:$C$4,E108)</f>
        <v>555.17315479070453</v>
      </c>
      <c r="L108" s="2">
        <f>TREND(Calibration!$A$2:$A$4,Calibration!$D$2:$D$4,G108)</f>
        <v>586.82548619058991</v>
      </c>
    </row>
    <row r="109" spans="1:12" x14ac:dyDescent="0.25">
      <c r="A109">
        <v>535090</v>
      </c>
      <c r="B109">
        <v>14.32600021</v>
      </c>
      <c r="C109">
        <v>0.60540002999999998</v>
      </c>
      <c r="D109">
        <v>633.16802978999999</v>
      </c>
      <c r="E109">
        <v>1.4818999799999999</v>
      </c>
      <c r="F109">
        <v>855.53198241999996</v>
      </c>
      <c r="G109">
        <v>1.5509999999999999</v>
      </c>
      <c r="H109">
        <v>1363.4720459</v>
      </c>
      <c r="J109" s="2">
        <f>TREND(Calibration!$A$2:$A$4,Calibration!$B$2:$B$4,C109)</f>
        <v>395.35539892617277</v>
      </c>
      <c r="K109" s="2">
        <f>TREND(Calibration!$A$2:$A$4,Calibration!$C$2:$C$4,E109)</f>
        <v>577.19855881444505</v>
      </c>
      <c r="L109" s="2">
        <f>TREND(Calibration!$A$2:$A$4,Calibration!$D$2:$D$4,G109)</f>
        <v>588.14870389333294</v>
      </c>
    </row>
    <row r="110" spans="1:12" x14ac:dyDescent="0.25">
      <c r="A110">
        <v>540090</v>
      </c>
      <c r="B110">
        <v>14.21800041</v>
      </c>
      <c r="C110">
        <v>0.59350002000000002</v>
      </c>
      <c r="D110">
        <v>9.9000003020963209E+37</v>
      </c>
      <c r="E110">
        <v>1.44840002</v>
      </c>
      <c r="F110">
        <v>713.78002930000002</v>
      </c>
      <c r="G110">
        <v>1.5467</v>
      </c>
      <c r="H110">
        <v>9.9000003020963209E+37</v>
      </c>
      <c r="J110" s="2">
        <f>TREND(Calibration!$A$2:$A$4,Calibration!$B$2:$B$4,C110)</f>
        <v>388.00516725135373</v>
      </c>
      <c r="K110" s="2">
        <f>TREND(Calibration!$A$2:$A$4,Calibration!$C$2:$C$4,E110)</f>
        <v>563.68481973424093</v>
      </c>
      <c r="L110" s="2">
        <f>TREND(Calibration!$A$2:$A$4,Calibration!$D$2:$D$4,G110)</f>
        <v>586.37066344353047</v>
      </c>
    </row>
    <row r="111" spans="1:12" x14ac:dyDescent="0.25">
      <c r="A111">
        <v>545091</v>
      </c>
      <c r="B111">
        <v>14.10499954</v>
      </c>
      <c r="C111">
        <v>0.60650002999999997</v>
      </c>
      <c r="D111">
        <v>1016.42901611</v>
      </c>
      <c r="E111">
        <v>1.4289000000000001</v>
      </c>
      <c r="F111">
        <v>579.42901611000002</v>
      </c>
      <c r="G111">
        <v>1.5428999699999999</v>
      </c>
      <c r="H111">
        <v>9.9000003020963209E+37</v>
      </c>
      <c r="J111" s="2">
        <f>TREND(Calibration!$A$2:$A$4,Calibration!$B$2:$B$4,C111)</f>
        <v>396.03483153524633</v>
      </c>
      <c r="K111" s="2">
        <f>TREND(Calibration!$A$2:$A$4,Calibration!$C$2:$C$4,E111)</f>
        <v>555.81859594356297</v>
      </c>
      <c r="L111" s="2">
        <f>TREND(Calibration!$A$2:$A$4,Calibration!$D$2:$D$4,G111)</f>
        <v>584.79935947830654</v>
      </c>
    </row>
    <row r="112" spans="1:12" x14ac:dyDescent="0.25">
      <c r="A112">
        <v>550091</v>
      </c>
      <c r="B112">
        <v>14.036999700000001</v>
      </c>
      <c r="C112">
        <v>0.59509999000000002</v>
      </c>
      <c r="D112">
        <v>1147.6999511700001</v>
      </c>
      <c r="E112">
        <v>1.4127000599999999</v>
      </c>
      <c r="F112">
        <v>591.76702881000006</v>
      </c>
      <c r="G112">
        <v>1.5456000599999999</v>
      </c>
      <c r="H112">
        <v>9.9000003020963209E+37</v>
      </c>
      <c r="J112" s="2">
        <f>TREND(Calibration!$A$2:$A$4,Calibration!$B$2:$B$4,C112)</f>
        <v>388.9934143345713</v>
      </c>
      <c r="K112" s="2">
        <f>TREND(Calibration!$A$2:$A$4,Calibration!$C$2:$C$4,E112)</f>
        <v>549.28361016223778</v>
      </c>
      <c r="L112" s="2">
        <f>TREND(Calibration!$A$2:$A$4,Calibration!$D$2:$D$4,G112)</f>
        <v>585.91584069647092</v>
      </c>
    </row>
    <row r="113" spans="1:12" x14ac:dyDescent="0.25">
      <c r="A113">
        <v>555091</v>
      </c>
      <c r="B113">
        <v>14.04300022</v>
      </c>
      <c r="C113">
        <v>0.59460002000000001</v>
      </c>
      <c r="D113">
        <v>765.57397461000005</v>
      </c>
      <c r="E113">
        <v>1.4013999699999999</v>
      </c>
      <c r="F113">
        <v>601.95697021000001</v>
      </c>
      <c r="G113">
        <v>1.5428999699999999</v>
      </c>
      <c r="H113">
        <v>9.9000003020963209E+37</v>
      </c>
      <c r="J113" s="2">
        <f>TREND(Calibration!$A$2:$A$4,Calibration!$B$2:$B$4,C113)</f>
        <v>388.68459986042723</v>
      </c>
      <c r="K113" s="2">
        <f>TREND(Calibration!$A$2:$A$4,Calibration!$C$2:$C$4,E113)</f>
        <v>544.7252026942042</v>
      </c>
      <c r="L113" s="2">
        <f>TREND(Calibration!$A$2:$A$4,Calibration!$D$2:$D$4,G113)</f>
        <v>584.79935947830654</v>
      </c>
    </row>
    <row r="114" spans="1:12" x14ac:dyDescent="0.25">
      <c r="A114">
        <v>560090</v>
      </c>
      <c r="B114">
        <v>14.230999949999999</v>
      </c>
      <c r="C114">
        <v>0.6038</v>
      </c>
      <c r="D114">
        <v>480.76501465000001</v>
      </c>
      <c r="E114">
        <v>1.44239998</v>
      </c>
      <c r="F114">
        <v>1050.4770507799999</v>
      </c>
      <c r="G114">
        <v>1.54069996</v>
      </c>
      <c r="H114">
        <v>9.9000003020963209E+37</v>
      </c>
      <c r="J114" s="2">
        <f>TREND(Calibration!$A$2:$A$4,Calibration!$B$2:$B$4,C114)</f>
        <v>394.36711478299469</v>
      </c>
      <c r="K114" s="2">
        <f>TREND(Calibration!$A$2:$A$4,Calibration!$C$2:$C$4,E114)</f>
        <v>561.26442952987099</v>
      </c>
      <c r="L114" s="2">
        <f>TREND(Calibration!$A$2:$A$4,Calibration!$D$2:$D$4,G114)</f>
        <v>583.88966022947636</v>
      </c>
    </row>
    <row r="115" spans="1:12" x14ac:dyDescent="0.25">
      <c r="A115">
        <v>565102</v>
      </c>
      <c r="B115">
        <v>14.37699986</v>
      </c>
      <c r="C115">
        <v>0.61019999000000003</v>
      </c>
      <c r="D115">
        <v>1038.2149658200001</v>
      </c>
      <c r="E115">
        <v>1.42460001</v>
      </c>
      <c r="F115">
        <v>596.49401854999996</v>
      </c>
      <c r="G115">
        <v>1.54449999</v>
      </c>
      <c r="H115">
        <v>9.9000003020963209E+37</v>
      </c>
      <c r="J115" s="2">
        <f>TREND(Calibration!$A$2:$A$4,Calibration!$B$2:$B$4,C115)</f>
        <v>398.32017105912604</v>
      </c>
      <c r="K115" s="2">
        <f>TREND(Calibration!$A$2:$A$4,Calibration!$C$2:$C$4,E115)</f>
        <v>554.0839985617306</v>
      </c>
      <c r="L115" s="2">
        <f>TREND(Calibration!$A$2:$A$4,Calibration!$D$2:$D$4,G115)</f>
        <v>585.4609641947003</v>
      </c>
    </row>
    <row r="116" spans="1:12" x14ac:dyDescent="0.25">
      <c r="A116">
        <v>570092</v>
      </c>
      <c r="B116">
        <v>14.571999549999999</v>
      </c>
      <c r="C116">
        <v>0.61460000000000004</v>
      </c>
      <c r="D116">
        <v>636.00897216999999</v>
      </c>
      <c r="E116">
        <v>1.42460001</v>
      </c>
      <c r="F116">
        <v>1163.9219970700001</v>
      </c>
      <c r="G116">
        <v>1.54340005</v>
      </c>
      <c r="H116">
        <v>9.9000003020963209E+37</v>
      </c>
      <c r="J116" s="2">
        <f>TREND(Calibration!$A$2:$A$4,Calibration!$B$2:$B$4,C116)</f>
        <v>401.03790767208022</v>
      </c>
      <c r="K116" s="2">
        <f>TREND(Calibration!$A$2:$A$4,Calibration!$C$2:$C$4,E116)</f>
        <v>554.0839985617306</v>
      </c>
      <c r="L116" s="2">
        <f>TREND(Calibration!$A$2:$A$4,Calibration!$D$2:$D$4,G116)</f>
        <v>585.00614144764074</v>
      </c>
    </row>
    <row r="117" spans="1:12" x14ac:dyDescent="0.25">
      <c r="A117">
        <v>575091</v>
      </c>
      <c r="B117">
        <v>14.62699986</v>
      </c>
      <c r="C117">
        <v>0.61460000000000004</v>
      </c>
      <c r="D117">
        <v>1020.8920288100001</v>
      </c>
      <c r="E117">
        <v>1.45379996</v>
      </c>
      <c r="F117">
        <v>9.9000003020963209E+37</v>
      </c>
      <c r="G117">
        <v>1.5418000199999999</v>
      </c>
      <c r="H117">
        <v>9.9000003020963209E+37</v>
      </c>
      <c r="J117" s="2">
        <f>TREND(Calibration!$A$2:$A$4,Calibration!$B$2:$B$4,C117)</f>
        <v>401.03790767208022</v>
      </c>
      <c r="K117" s="2">
        <f>TREND(Calibration!$A$2:$A$4,Calibration!$C$2:$C$4,E117)</f>
        <v>565.86313219218891</v>
      </c>
      <c r="L117" s="2">
        <f>TREND(Calibration!$A$2:$A$4,Calibration!$D$2:$D$4,G117)</f>
        <v>584.34453259626923</v>
      </c>
    </row>
    <row r="118" spans="1:12" x14ac:dyDescent="0.25">
      <c r="A118">
        <v>580092</v>
      </c>
      <c r="B118">
        <v>14.614000320000001</v>
      </c>
      <c r="C118">
        <v>0.60320001999999995</v>
      </c>
      <c r="D118">
        <v>770.17102050999995</v>
      </c>
      <c r="E118">
        <v>1.5116000199999999</v>
      </c>
      <c r="F118">
        <v>9.9000003020963209E+37</v>
      </c>
      <c r="G118">
        <v>1.5293999899999999</v>
      </c>
      <c r="H118">
        <v>9.9000003020963209E+37</v>
      </c>
      <c r="J118" s="2">
        <f>TREND(Calibration!$A$2:$A$4,Calibration!$B$2:$B$4,C118)</f>
        <v>393.99652753136564</v>
      </c>
      <c r="K118" s="2">
        <f>TREND(Calibration!$A$2:$A$4,Calibration!$C$2:$C$4,E118)</f>
        <v>589.17942658955963</v>
      </c>
      <c r="L118" s="2">
        <f>TREND(Calibration!$A$2:$A$4,Calibration!$D$2:$D$4,G118)</f>
        <v>579.21714773144038</v>
      </c>
    </row>
    <row r="119" spans="1:12" x14ac:dyDescent="0.25">
      <c r="A119">
        <v>585092</v>
      </c>
      <c r="B119">
        <v>14.458999629999999</v>
      </c>
      <c r="C119">
        <v>0.61240000000000006</v>
      </c>
      <c r="D119">
        <v>1109.54296875</v>
      </c>
      <c r="E119">
        <v>1.4667999700000001</v>
      </c>
      <c r="F119">
        <v>1164.7530517600001</v>
      </c>
      <c r="G119">
        <v>1.53100002</v>
      </c>
      <c r="H119">
        <v>9.9000003020963209E+37</v>
      </c>
      <c r="J119" s="2">
        <f>TREND(Calibration!$A$2:$A$4,Calibration!$B$2:$B$4,C119)</f>
        <v>399.67904245393316</v>
      </c>
      <c r="K119" s="2">
        <f>TREND(Calibration!$A$2:$A$4,Calibration!$C$2:$C$4,E119)</f>
        <v>571.10728004132204</v>
      </c>
      <c r="L119" s="2">
        <f>TREND(Calibration!$A$2:$A$4,Calibration!$D$2:$D$4,G119)</f>
        <v>579.87875658281189</v>
      </c>
    </row>
    <row r="120" spans="1:12" x14ac:dyDescent="0.25">
      <c r="A120">
        <v>590091</v>
      </c>
      <c r="B120">
        <v>14.350999829999999</v>
      </c>
      <c r="C120">
        <v>0.60270000000000001</v>
      </c>
      <c r="D120">
        <v>926.33801270000004</v>
      </c>
      <c r="E120">
        <v>1.4813000000000001</v>
      </c>
      <c r="F120">
        <v>890.40802001999998</v>
      </c>
      <c r="G120">
        <v>1.52719998</v>
      </c>
      <c r="H120">
        <v>9.9000003020963209E+37</v>
      </c>
      <c r="J120" s="2">
        <f>TREND(Calibration!$A$2:$A$4,Calibration!$B$2:$B$4,C120)</f>
        <v>393.68768217392119</v>
      </c>
      <c r="K120" s="2">
        <f>TREND(Calibration!$A$2:$A$4,Calibration!$C$2:$C$4,E120)</f>
        <v>576.95652947550445</v>
      </c>
      <c r="L120" s="2">
        <f>TREND(Calibration!$A$2:$A$4,Calibration!$D$2:$D$4,G120)</f>
        <v>578.3074484826102</v>
      </c>
    </row>
    <row r="121" spans="1:12" x14ac:dyDescent="0.25">
      <c r="A121">
        <v>595091</v>
      </c>
      <c r="B121">
        <v>14.27999973</v>
      </c>
      <c r="C121">
        <v>0.60540002999999998</v>
      </c>
      <c r="D121">
        <v>647.94500731999995</v>
      </c>
      <c r="E121">
        <v>1.47920001</v>
      </c>
      <c r="F121">
        <v>881.00201416000004</v>
      </c>
      <c r="G121">
        <v>1.5181000200000001</v>
      </c>
      <c r="H121">
        <v>1314.0670166</v>
      </c>
      <c r="J121" s="2">
        <f>TREND(Calibration!$A$2:$A$4,Calibration!$B$2:$B$4,C121)</f>
        <v>395.35539892617277</v>
      </c>
      <c r="K121" s="2">
        <f>TREND(Calibration!$A$2:$A$4,Calibration!$C$2:$C$4,E121)</f>
        <v>576.10940258547112</v>
      </c>
      <c r="L121" s="2">
        <f>TREND(Calibration!$A$2:$A$4,Calibration!$D$2:$D$4,G121)</f>
        <v>574.54463523340462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14.23799992</v>
      </c>
      <c r="C2">
        <v>0.60049998999999998</v>
      </c>
      <c r="D2">
        <v>879.64697265999996</v>
      </c>
      <c r="E2">
        <v>1.54449999</v>
      </c>
      <c r="F2">
        <v>781.30200194999998</v>
      </c>
      <c r="G2">
        <v>1.51479995</v>
      </c>
      <c r="H2">
        <v>9.9000003020963209E+37</v>
      </c>
      <c r="J2" s="2">
        <f>TREND(Calibration!$A$2:$A$4,Calibration!$B$2:$B$4,C2)</f>
        <v>392.32881077911406</v>
      </c>
      <c r="K2" s="2">
        <f>TREND(Calibration!$A$2:$A$4,Calibration!$C$2:$C$4,E2)</f>
        <v>602.45113229686626</v>
      </c>
      <c r="L2" s="2">
        <f>TREND(Calibration!$A$2:$A$4,Calibration!$D$2:$D$4,G2)</f>
        <v>573.18006361778134</v>
      </c>
      <c r="N2" s="2">
        <f>AVERAGE(J2:J265)</f>
        <v>387.778935803428</v>
      </c>
    </row>
    <row r="3" spans="1:14" x14ac:dyDescent="0.25">
      <c r="A3">
        <v>5070</v>
      </c>
      <c r="B3">
        <v>14.29599953</v>
      </c>
      <c r="C3">
        <v>0.60270000000000001</v>
      </c>
      <c r="D3">
        <v>611.55200194999998</v>
      </c>
      <c r="E3">
        <v>1.5666999800000001</v>
      </c>
      <c r="F3">
        <v>1091.9370117200001</v>
      </c>
      <c r="G3">
        <v>1.5163999800000001</v>
      </c>
      <c r="H3">
        <v>1296.14904785</v>
      </c>
      <c r="J3" s="2">
        <f>TREND(Calibration!$A$2:$A$4,Calibration!$B$2:$B$4,C3)</f>
        <v>393.68768217392119</v>
      </c>
      <c r="K3" s="2">
        <f>TREND(Calibration!$A$2:$A$4,Calibration!$C$2:$C$4,E3)</f>
        <v>611.40651231651827</v>
      </c>
      <c r="L3" s="2">
        <f>TREND(Calibration!$A$2:$A$4,Calibration!$D$2:$D$4,G3)</f>
        <v>573.84167246915297</v>
      </c>
    </row>
    <row r="4" spans="1:14" x14ac:dyDescent="0.25">
      <c r="A4">
        <v>10070</v>
      </c>
      <c r="B4">
        <v>14.305999760000001</v>
      </c>
      <c r="C4">
        <v>0.6038</v>
      </c>
      <c r="D4">
        <v>9.9000003020963209E+37</v>
      </c>
      <c r="E4">
        <v>1.5677000299999999</v>
      </c>
      <c r="F4">
        <v>351.01501465000001</v>
      </c>
      <c r="G4">
        <v>1.5283000499999999</v>
      </c>
      <c r="H4">
        <v>9.9000003020963209E+37</v>
      </c>
      <c r="J4" s="2">
        <f>TREND(Calibration!$A$2:$A$4,Calibration!$B$2:$B$4,C4)</f>
        <v>394.36711478299469</v>
      </c>
      <c r="K4" s="2">
        <f>TREND(Calibration!$A$2:$A$4,Calibration!$C$2:$C$4,E4)</f>
        <v>611.80992816439266</v>
      </c>
      <c r="L4" s="2">
        <f>TREND(Calibration!$A$2:$A$4,Calibration!$D$2:$D$4,G4)</f>
        <v>578.76232498438094</v>
      </c>
    </row>
    <row r="5" spans="1:14" x14ac:dyDescent="0.25">
      <c r="A5">
        <v>15074</v>
      </c>
      <c r="B5">
        <v>14.37100029</v>
      </c>
      <c r="C5">
        <v>0.60210001000000002</v>
      </c>
      <c r="D5">
        <v>703.80798340000001</v>
      </c>
      <c r="E5">
        <v>1.10979998</v>
      </c>
      <c r="F5">
        <v>495.35900879000002</v>
      </c>
      <c r="G5">
        <v>1.52890003</v>
      </c>
      <c r="H5">
        <v>1263.9050293</v>
      </c>
      <c r="J5" s="2">
        <f>TREND(Calibration!$A$2:$A$4,Calibration!$B$2:$B$4,C5)</f>
        <v>393.31708874563208</v>
      </c>
      <c r="K5" s="2">
        <f>TREND(Calibration!$A$2:$A$4,Calibration!$C$2:$C$4,E5)</f>
        <v>427.09502699697549</v>
      </c>
      <c r="L5" s="2">
        <f>TREND(Calibration!$A$2:$A$4,Calibration!$D$2:$D$4,G5)</f>
        <v>579.01041538183972</v>
      </c>
    </row>
    <row r="6" spans="1:14" x14ac:dyDescent="0.25">
      <c r="A6">
        <v>20072</v>
      </c>
      <c r="B6">
        <v>14.338999749999999</v>
      </c>
      <c r="C6">
        <v>0.61240000000000006</v>
      </c>
      <c r="D6">
        <v>703.81097411999997</v>
      </c>
      <c r="E6">
        <v>1.3809000300000001</v>
      </c>
      <c r="F6">
        <v>776.10101318</v>
      </c>
      <c r="G6">
        <v>1.52890003</v>
      </c>
      <c r="H6">
        <v>1275.6850585899999</v>
      </c>
      <c r="J6" s="2">
        <f>TREND(Calibration!$A$2:$A$4,Calibration!$B$2:$B$4,C6)</f>
        <v>399.67904245393316</v>
      </c>
      <c r="K6" s="2">
        <f>TREND(Calibration!$A$2:$A$4,Calibration!$C$2:$C$4,E6)</f>
        <v>536.45561549708998</v>
      </c>
      <c r="L6" s="2">
        <f>TREND(Calibration!$A$2:$A$4,Calibration!$D$2:$D$4,G6)</f>
        <v>579.01041538183972</v>
      </c>
    </row>
    <row r="7" spans="1:14" x14ac:dyDescent="0.25">
      <c r="A7">
        <v>25075</v>
      </c>
      <c r="B7">
        <v>14.24800014</v>
      </c>
      <c r="C7">
        <v>0.59780001999999999</v>
      </c>
      <c r="D7">
        <v>9.9000003020963209E+37</v>
      </c>
      <c r="E7">
        <v>1.45220006</v>
      </c>
      <c r="F7">
        <v>410.10299683</v>
      </c>
      <c r="G7">
        <v>1.52890003</v>
      </c>
      <c r="H7">
        <v>9.9000003020963209E+37</v>
      </c>
      <c r="J7" s="2">
        <f>TREND(Calibration!$A$2:$A$4,Calibration!$B$2:$B$4,C7)</f>
        <v>390.66113108682293</v>
      </c>
      <c r="K7" s="2">
        <f>TREND(Calibration!$A$2:$A$4,Calibration!$C$2:$C$4,E7)</f>
        <v>565.21773944681195</v>
      </c>
      <c r="L7" s="2">
        <f>TREND(Calibration!$A$2:$A$4,Calibration!$D$2:$D$4,G7)</f>
        <v>579.01041538183972</v>
      </c>
    </row>
    <row r="8" spans="1:14" x14ac:dyDescent="0.25">
      <c r="A8">
        <v>30076</v>
      </c>
      <c r="B8">
        <v>14.18299961</v>
      </c>
      <c r="C8">
        <v>0.6038</v>
      </c>
      <c r="D8">
        <v>712.85302734000004</v>
      </c>
      <c r="E8">
        <v>1.46510005</v>
      </c>
      <c r="F8">
        <v>1138.5909423799999</v>
      </c>
      <c r="G8">
        <v>1.5224000200000001</v>
      </c>
      <c r="H8">
        <v>1104.7969970700001</v>
      </c>
      <c r="J8" s="2">
        <f>TREND(Calibration!$A$2:$A$4,Calibration!$B$2:$B$4,C8)</f>
        <v>394.36711478299469</v>
      </c>
      <c r="K8" s="2">
        <f>TREND(Calibration!$A$2:$A$4,Calibration!$C$2:$C$4,E8)</f>
        <v>570.42153966022238</v>
      </c>
      <c r="L8" s="2">
        <f>TREND(Calibration!$A$2:$A$4,Calibration!$D$2:$D$4,G8)</f>
        <v>576.32267568320708</v>
      </c>
    </row>
    <row r="9" spans="1:14" x14ac:dyDescent="0.25">
      <c r="A9">
        <v>35076</v>
      </c>
      <c r="B9">
        <v>14.14099979</v>
      </c>
      <c r="C9">
        <v>0.60750002000000003</v>
      </c>
      <c r="D9">
        <v>888.42602538999995</v>
      </c>
      <c r="E9">
        <v>1.4234999399999999</v>
      </c>
      <c r="F9">
        <v>820.95800781000003</v>
      </c>
      <c r="G9">
        <v>1.5255999600000001</v>
      </c>
      <c r="H9">
        <v>9.9000003020963209E+37</v>
      </c>
      <c r="J9" s="2">
        <f>TREND(Calibration!$A$2:$A$4,Calibration!$B$2:$B$4,C9)</f>
        <v>396.65249136683491</v>
      </c>
      <c r="K9" s="2">
        <f>TREND(Calibration!$A$2:$A$4,Calibration!$C$2:$C$4,E9)</f>
        <v>553.64023507813363</v>
      </c>
      <c r="L9" s="2">
        <f>TREND(Calibration!$A$2:$A$4,Calibration!$D$2:$D$4,G9)</f>
        <v>577.64584376621656</v>
      </c>
    </row>
    <row r="10" spans="1:14" x14ac:dyDescent="0.25">
      <c r="A10">
        <v>40077</v>
      </c>
      <c r="B10">
        <v>14.199000359999999</v>
      </c>
      <c r="C10">
        <v>0.60210001000000002</v>
      </c>
      <c r="D10">
        <v>954.66101074000005</v>
      </c>
      <c r="E10">
        <v>1.4160000100000001</v>
      </c>
      <c r="F10">
        <v>1134.26403809</v>
      </c>
      <c r="G10">
        <v>1.5262000600000001</v>
      </c>
      <c r="H10">
        <v>1277.9520263700001</v>
      </c>
      <c r="J10" s="2">
        <f>TREND(Calibration!$A$2:$A$4,Calibration!$B$2:$B$4,C10)</f>
        <v>393.31708874563208</v>
      </c>
      <c r="K10" s="2">
        <f>TREND(Calibration!$A$2:$A$4,Calibration!$C$2:$C$4,E10)</f>
        <v>550.61479573015254</v>
      </c>
      <c r="L10" s="2">
        <f>TREND(Calibration!$A$2:$A$4,Calibration!$D$2:$D$4,G10)</f>
        <v>577.89398378340877</v>
      </c>
    </row>
    <row r="11" spans="1:14" x14ac:dyDescent="0.25">
      <c r="A11">
        <v>45078</v>
      </c>
      <c r="B11">
        <v>14.256999970000001</v>
      </c>
      <c r="C11">
        <v>0.60750002000000003</v>
      </c>
      <c r="D11">
        <v>1266.1889648399999</v>
      </c>
      <c r="E11">
        <v>1.40840006</v>
      </c>
      <c r="F11">
        <v>1129.64099121</v>
      </c>
      <c r="G11">
        <v>1.52670002</v>
      </c>
      <c r="H11">
        <v>9.9000003020963209E+37</v>
      </c>
      <c r="J11" s="2">
        <f>TREND(Calibration!$A$2:$A$4,Calibration!$B$2:$B$4,C11)</f>
        <v>396.65249136683491</v>
      </c>
      <c r="K11" s="2">
        <f>TREND(Calibration!$A$2:$A$4,Calibration!$C$2:$C$4,E11)</f>
        <v>547.54900874644864</v>
      </c>
      <c r="L11" s="2">
        <f>TREND(Calibration!$A$2:$A$4,Calibration!$D$2:$D$4,G11)</f>
        <v>578.10071613300954</v>
      </c>
    </row>
    <row r="12" spans="1:14" x14ac:dyDescent="0.25">
      <c r="A12">
        <v>50077</v>
      </c>
      <c r="B12">
        <v>14.373999599999999</v>
      </c>
      <c r="C12">
        <v>0.60540002999999998</v>
      </c>
      <c r="D12">
        <v>942.77398682</v>
      </c>
      <c r="E12">
        <v>1.37220001</v>
      </c>
      <c r="F12">
        <v>9.9000003020963209E+37</v>
      </c>
      <c r="G12">
        <v>1.5224000200000001</v>
      </c>
      <c r="H12">
        <v>9.9000003020963209E+37</v>
      </c>
      <c r="J12" s="2">
        <f>TREND(Calibration!$A$2:$A$4,Calibration!$B$2:$B$4,C12)</f>
        <v>395.35539892617277</v>
      </c>
      <c r="K12" s="2">
        <f>TREND(Calibration!$A$2:$A$4,Calibration!$C$2:$C$4,E12)</f>
        <v>532.94606502978922</v>
      </c>
      <c r="L12" s="2">
        <f>TREND(Calibration!$A$2:$A$4,Calibration!$D$2:$D$4,G12)</f>
        <v>576.32267568320708</v>
      </c>
    </row>
    <row r="13" spans="1:14" x14ac:dyDescent="0.25">
      <c r="A13">
        <v>55078</v>
      </c>
      <c r="B13">
        <v>14.42300034</v>
      </c>
      <c r="C13">
        <v>0.60540002999999998</v>
      </c>
      <c r="D13">
        <v>869.57702637</v>
      </c>
      <c r="E13">
        <v>1.36360002</v>
      </c>
      <c r="F13">
        <v>9.9000003020963209E+37</v>
      </c>
      <c r="G13">
        <v>1.52180004</v>
      </c>
      <c r="H13">
        <v>1232.7800293</v>
      </c>
      <c r="J13" s="2">
        <f>TREND(Calibration!$A$2:$A$4,Calibration!$B$2:$B$4,C13)</f>
        <v>395.35539892617277</v>
      </c>
      <c r="K13" s="2">
        <f>TREND(Calibration!$A$2:$A$4,Calibration!$C$2:$C$4,E13)</f>
        <v>529.47686623216782</v>
      </c>
      <c r="L13" s="2">
        <f>TREND(Calibration!$A$2:$A$4,Calibration!$D$2:$D$4,G13)</f>
        <v>576.0745852857483</v>
      </c>
    </row>
    <row r="14" spans="1:14" x14ac:dyDescent="0.25">
      <c r="A14">
        <v>60079</v>
      </c>
      <c r="B14">
        <v>14.39000034</v>
      </c>
      <c r="C14">
        <v>0.6038</v>
      </c>
      <c r="D14">
        <v>612.85900878999996</v>
      </c>
      <c r="E14">
        <v>1.3748999799999999</v>
      </c>
      <c r="F14">
        <v>9.9000003020963209E+37</v>
      </c>
      <c r="G14">
        <v>1.52349997</v>
      </c>
      <c r="H14">
        <v>9.9000003020963209E+37</v>
      </c>
      <c r="J14" s="2">
        <f>TREND(Calibration!$A$2:$A$4,Calibration!$B$2:$B$4,C14)</f>
        <v>394.36711478299469</v>
      </c>
      <c r="K14" s="2">
        <f>TREND(Calibration!$A$2:$A$4,Calibration!$C$2:$C$4,E14)</f>
        <v>534.03522125876316</v>
      </c>
      <c r="L14" s="2">
        <f>TREND(Calibration!$A$2:$A$4,Calibration!$D$2:$D$4,G14)</f>
        <v>576.77750256524428</v>
      </c>
    </row>
    <row r="15" spans="1:14" x14ac:dyDescent="0.25">
      <c r="A15">
        <v>65079</v>
      </c>
      <c r="B15">
        <v>14.3579998</v>
      </c>
      <c r="C15">
        <v>0.61129999000000002</v>
      </c>
      <c r="D15">
        <v>308.26800537000003</v>
      </c>
      <c r="E15">
        <v>1.3662999899999999</v>
      </c>
      <c r="F15">
        <v>9.9000003020963209E+37</v>
      </c>
      <c r="G15">
        <v>1.5283000499999999</v>
      </c>
      <c r="H15">
        <v>1197.3489990200001</v>
      </c>
      <c r="J15" s="2">
        <f>TREND(Calibration!$A$2:$A$4,Calibration!$B$2:$B$4,C15)</f>
        <v>398.99960366819954</v>
      </c>
      <c r="K15" s="2">
        <f>TREND(Calibration!$A$2:$A$4,Calibration!$C$2:$C$4,E15)</f>
        <v>530.56602246114176</v>
      </c>
      <c r="L15" s="2">
        <f>TREND(Calibration!$A$2:$A$4,Calibration!$D$2:$D$4,G15)</f>
        <v>578.76232498438094</v>
      </c>
    </row>
    <row r="16" spans="1:14" x14ac:dyDescent="0.25">
      <c r="A16">
        <v>70079</v>
      </c>
      <c r="B16">
        <v>14.21199989</v>
      </c>
      <c r="C16">
        <v>0.60049998999999998</v>
      </c>
      <c r="D16">
        <v>1105.01501465</v>
      </c>
      <c r="E16">
        <v>1.38139999</v>
      </c>
      <c r="F16">
        <v>1234.3830566399999</v>
      </c>
      <c r="G16">
        <v>1.5277999600000001</v>
      </c>
      <c r="H16">
        <v>9.9000003020963209E+37</v>
      </c>
      <c r="J16" s="2">
        <f>TREND(Calibration!$A$2:$A$4,Calibration!$B$2:$B$4,C16)</f>
        <v>392.32881077911406</v>
      </c>
      <c r="K16" s="2">
        <f>TREND(Calibration!$A$2:$A$4,Calibration!$C$2:$C$4,E16)</f>
        <v>536.65729720030811</v>
      </c>
      <c r="L16" s="2">
        <f>TREND(Calibration!$A$2:$A$4,Calibration!$D$2:$D$4,G16)</f>
        <v>578.55553888006898</v>
      </c>
    </row>
    <row r="17" spans="1:12" x14ac:dyDescent="0.25">
      <c r="A17">
        <v>75080</v>
      </c>
      <c r="B17">
        <v>14.13700008</v>
      </c>
      <c r="C17">
        <v>0.59780001999999999</v>
      </c>
      <c r="D17">
        <v>593.52600098000005</v>
      </c>
      <c r="E17">
        <v>1.3787000199999999</v>
      </c>
      <c r="F17">
        <v>1160.3399658200001</v>
      </c>
      <c r="G17">
        <v>1.5240000499999999</v>
      </c>
      <c r="H17">
        <v>9.9000003020963209E+37</v>
      </c>
      <c r="J17" s="2">
        <f>TREND(Calibration!$A$2:$A$4,Calibration!$B$2:$B$4,C17)</f>
        <v>390.66113108682293</v>
      </c>
      <c r="K17" s="2">
        <f>TREND(Calibration!$A$2:$A$4,Calibration!$C$2:$C$4,E17)</f>
        <v>535.56814097133406</v>
      </c>
      <c r="L17" s="2">
        <f>TREND(Calibration!$A$2:$A$4,Calibration!$D$2:$D$4,G17)</f>
        <v>576.98428453457848</v>
      </c>
    </row>
    <row r="18" spans="1:12" x14ac:dyDescent="0.25">
      <c r="A18">
        <v>80080</v>
      </c>
      <c r="B18">
        <v>14.10499954</v>
      </c>
      <c r="C18">
        <v>0.59399997999999998</v>
      </c>
      <c r="D18">
        <v>533.51898193</v>
      </c>
      <c r="E18">
        <v>1.36360002</v>
      </c>
      <c r="F18">
        <v>943.33599853999999</v>
      </c>
      <c r="G18">
        <v>1.52670002</v>
      </c>
      <c r="H18">
        <v>9.9000003020963209E+37</v>
      </c>
      <c r="J18" s="2">
        <f>TREND(Calibration!$A$2:$A$4,Calibration!$B$2:$B$4,C18)</f>
        <v>388.31397554883767</v>
      </c>
      <c r="K18" s="2">
        <f>TREND(Calibration!$A$2:$A$4,Calibration!$C$2:$C$4,E18)</f>
        <v>529.47686623216782</v>
      </c>
      <c r="L18" s="2">
        <f>TREND(Calibration!$A$2:$A$4,Calibration!$D$2:$D$4,G18)</f>
        <v>578.10071613300954</v>
      </c>
    </row>
    <row r="19" spans="1:12" x14ac:dyDescent="0.25">
      <c r="A19">
        <v>85080</v>
      </c>
      <c r="B19">
        <v>14.13099957</v>
      </c>
      <c r="C19">
        <v>0.59619999000000001</v>
      </c>
      <c r="D19">
        <v>575.59002685999997</v>
      </c>
      <c r="E19">
        <v>1.35440004</v>
      </c>
      <c r="F19">
        <v>783.95300293000003</v>
      </c>
      <c r="G19">
        <v>1.5305000499999999</v>
      </c>
      <c r="H19">
        <v>9.9000003020963209E+37</v>
      </c>
      <c r="J19" s="2">
        <f>TREND(Calibration!$A$2:$A$4,Calibration!$B$2:$B$4,C19)</f>
        <v>389.67284694364486</v>
      </c>
      <c r="K19" s="2">
        <f>TREND(Calibration!$A$2:$A$4,Calibration!$C$2:$C$4,E19)</f>
        <v>525.76563406164894</v>
      </c>
      <c r="L19" s="2">
        <f>TREND(Calibration!$A$2:$A$4,Calibration!$D$2:$D$4,G19)</f>
        <v>579.67202009823336</v>
      </c>
    </row>
    <row r="20" spans="1:12" x14ac:dyDescent="0.25">
      <c r="A20">
        <v>90080</v>
      </c>
      <c r="B20">
        <v>14.30000019</v>
      </c>
      <c r="C20">
        <v>0.60320001999999995</v>
      </c>
      <c r="D20">
        <v>238.30099487000001</v>
      </c>
      <c r="E20">
        <v>1.3354999999999999</v>
      </c>
      <c r="F20">
        <v>1244.0529785199999</v>
      </c>
      <c r="G20">
        <v>1.5326000500000001</v>
      </c>
      <c r="H20">
        <v>1330.3919677700001</v>
      </c>
      <c r="J20" s="2">
        <f>TREND(Calibration!$A$2:$A$4,Calibration!$B$2:$B$4,C20)</f>
        <v>393.99652753136564</v>
      </c>
      <c r="K20" s="2">
        <f>TREND(Calibration!$A$2:$A$4,Calibration!$C$2:$C$4,E20)</f>
        <v>518.14143960991157</v>
      </c>
      <c r="L20" s="2">
        <f>TREND(Calibration!$A$2:$A$4,Calibration!$D$2:$D$4,G20)</f>
        <v>580.54036543418351</v>
      </c>
    </row>
    <row r="21" spans="1:12" x14ac:dyDescent="0.25">
      <c r="A21">
        <v>95080</v>
      </c>
      <c r="B21">
        <v>14.394000050000001</v>
      </c>
      <c r="C21">
        <v>0.59570003000000005</v>
      </c>
      <c r="D21">
        <v>1346.1130371100001</v>
      </c>
      <c r="E21">
        <v>1.3566000499999999</v>
      </c>
      <c r="F21">
        <v>723.84802246000004</v>
      </c>
      <c r="G21">
        <v>1.5336999899999999</v>
      </c>
      <c r="H21">
        <v>9.9000003020963209E+37</v>
      </c>
      <c r="J21" s="2">
        <f>TREND(Calibration!$A$2:$A$4,Calibration!$B$2:$B$4,C21)</f>
        <v>389.36403864616085</v>
      </c>
      <c r="K21" s="2">
        <f>TREND(Calibration!$A$2:$A$4,Calibration!$C$2:$C$4,E21)</f>
        <v>526.65310858740474</v>
      </c>
      <c r="L21" s="2">
        <f>TREND(Calibration!$A$2:$A$4,Calibration!$D$2:$D$4,G21)</f>
        <v>580.99518818124284</v>
      </c>
    </row>
    <row r="22" spans="1:12" x14ac:dyDescent="0.25">
      <c r="A22">
        <v>100080</v>
      </c>
      <c r="B22">
        <v>14.472000120000001</v>
      </c>
      <c r="C22">
        <v>0.59399997999999998</v>
      </c>
      <c r="D22">
        <v>867.63000488</v>
      </c>
      <c r="E22">
        <v>1.3631000499999999</v>
      </c>
      <c r="F22">
        <v>782.59802246000004</v>
      </c>
      <c r="G22">
        <v>1.53530002</v>
      </c>
      <c r="H22">
        <v>9.9000003020963209E+37</v>
      </c>
      <c r="J22" s="2">
        <f>TREND(Calibration!$A$2:$A$4,Calibration!$B$2:$B$4,C22)</f>
        <v>388.31397554883767</v>
      </c>
      <c r="K22" s="2">
        <f>TREND(Calibration!$A$2:$A$4,Calibration!$C$2:$C$4,E22)</f>
        <v>529.27518049499281</v>
      </c>
      <c r="L22" s="2">
        <f>TREND(Calibration!$A$2:$A$4,Calibration!$D$2:$D$4,G22)</f>
        <v>581.65679703261435</v>
      </c>
    </row>
    <row r="23" spans="1:12" x14ac:dyDescent="0.25">
      <c r="A23">
        <v>105081</v>
      </c>
      <c r="B23">
        <v>14.402999879999999</v>
      </c>
      <c r="C23">
        <v>0.59939998000000005</v>
      </c>
      <c r="D23">
        <v>548.19201659999999</v>
      </c>
      <c r="E23">
        <v>1.39380002</v>
      </c>
      <c r="F23">
        <v>704.44897461000005</v>
      </c>
      <c r="G23">
        <v>1.5385999699999999</v>
      </c>
      <c r="H23">
        <v>9.9000003020963209E+37</v>
      </c>
      <c r="J23" s="2">
        <f>TREND(Calibration!$A$2:$A$4,Calibration!$B$2:$B$4,C23)</f>
        <v>391.6493719933805</v>
      </c>
      <c r="K23" s="2">
        <f>TREND(Calibration!$A$2:$A$4,Calibration!$C$2:$C$4,E23)</f>
        <v>541.65941571050053</v>
      </c>
      <c r="L23" s="2">
        <f>TREND(Calibration!$A$2:$A$4,Calibration!$D$2:$D$4,G23)</f>
        <v>583.02131902850408</v>
      </c>
    </row>
    <row r="24" spans="1:12" x14ac:dyDescent="0.25">
      <c r="A24">
        <v>110081</v>
      </c>
      <c r="B24">
        <v>14.305999760000001</v>
      </c>
      <c r="C24">
        <v>0.60699999000000004</v>
      </c>
      <c r="D24">
        <v>852.75598145000004</v>
      </c>
      <c r="E24">
        <v>1.3987000000000001</v>
      </c>
      <c r="F24">
        <v>678.64599609000004</v>
      </c>
      <c r="G24">
        <v>1.5379999900000001</v>
      </c>
      <c r="H24">
        <v>9.9000003020963209E+37</v>
      </c>
      <c r="J24" s="2">
        <f>TREND(Calibration!$A$2:$A$4,Calibration!$B$2:$B$4,C24)</f>
        <v>396.34363983273033</v>
      </c>
      <c r="K24" s="2">
        <f>TREND(Calibration!$A$2:$A$4,Calibration!$C$2:$C$4,E24)</f>
        <v>543.63604646523027</v>
      </c>
      <c r="L24" s="2">
        <f>TREND(Calibration!$A$2:$A$4,Calibration!$D$2:$D$4,G24)</f>
        <v>582.77322863104541</v>
      </c>
    </row>
    <row r="25" spans="1:12" x14ac:dyDescent="0.25">
      <c r="A25">
        <v>115082</v>
      </c>
      <c r="B25">
        <v>14.227999690000001</v>
      </c>
      <c r="C25">
        <v>0.60049998999999998</v>
      </c>
      <c r="D25">
        <v>689.03100586000005</v>
      </c>
      <c r="E25">
        <v>1.34739995</v>
      </c>
      <c r="F25">
        <v>653.01098633000004</v>
      </c>
      <c r="G25">
        <v>1.5326000500000001</v>
      </c>
      <c r="H25">
        <v>9.9000003020963209E+37</v>
      </c>
      <c r="J25" s="2">
        <f>TREND(Calibration!$A$2:$A$4,Calibration!$B$2:$B$4,C25)</f>
        <v>392.32881077911406</v>
      </c>
      <c r="K25" s="2">
        <f>TREND(Calibration!$A$2:$A$4,Calibration!$C$2:$C$4,E25)</f>
        <v>522.9418280094045</v>
      </c>
      <c r="L25" s="2">
        <f>TREND(Calibration!$A$2:$A$4,Calibration!$D$2:$D$4,G25)</f>
        <v>580.54036543418351</v>
      </c>
    </row>
    <row r="26" spans="1:12" x14ac:dyDescent="0.25">
      <c r="A26">
        <v>120082</v>
      </c>
      <c r="B26">
        <v>14.10499954</v>
      </c>
      <c r="C26">
        <v>0.60809999999999997</v>
      </c>
      <c r="D26">
        <v>423.96701050000001</v>
      </c>
      <c r="E26">
        <v>1.35230005</v>
      </c>
      <c r="F26">
        <v>1074.0870361299999</v>
      </c>
      <c r="G26">
        <v>1.53209996</v>
      </c>
      <c r="H26">
        <v>9.9000003020963209E+37</v>
      </c>
      <c r="J26" s="2">
        <f>TREND(Calibration!$A$2:$A$4,Calibration!$B$2:$B$4,C26)</f>
        <v>397.0230786184639</v>
      </c>
      <c r="K26" s="2">
        <f>TREND(Calibration!$A$2:$A$4,Calibration!$C$2:$C$4,E26)</f>
        <v>524.9185071716156</v>
      </c>
      <c r="L26" s="2">
        <f>TREND(Calibration!$A$2:$A$4,Calibration!$D$2:$D$4,G26)</f>
        <v>580.33357932987144</v>
      </c>
    </row>
    <row r="27" spans="1:12" x14ac:dyDescent="0.25">
      <c r="A27">
        <v>125082</v>
      </c>
      <c r="B27">
        <v>14.06000042</v>
      </c>
      <c r="C27">
        <v>0.59939998000000005</v>
      </c>
      <c r="D27">
        <v>1032.5870361299999</v>
      </c>
      <c r="E27">
        <v>1.3220000300000001</v>
      </c>
      <c r="F27">
        <v>707.00097656000003</v>
      </c>
      <c r="G27">
        <v>1.5332000299999999</v>
      </c>
      <c r="H27">
        <v>9.9000003020963209E+37</v>
      </c>
      <c r="J27" s="2">
        <f>TREND(Calibration!$A$2:$A$4,Calibration!$B$2:$B$4,C27)</f>
        <v>391.6493719933805</v>
      </c>
      <c r="K27" s="2">
        <f>TREND(Calibration!$A$2:$A$4,Calibration!$C$2:$C$4,E27)</f>
        <v>512.69561005756043</v>
      </c>
      <c r="L27" s="2">
        <f>TREND(Calibration!$A$2:$A$4,Calibration!$D$2:$D$4,G27)</f>
        <v>580.78845583164207</v>
      </c>
    </row>
    <row r="28" spans="1:12" x14ac:dyDescent="0.25">
      <c r="A28">
        <v>130082</v>
      </c>
      <c r="B28">
        <v>14.20199966</v>
      </c>
      <c r="C28">
        <v>0.59189999000000004</v>
      </c>
      <c r="D28">
        <v>677.02801513999998</v>
      </c>
      <c r="E28">
        <v>1.3436000299999999</v>
      </c>
      <c r="F28">
        <v>668.39202881000006</v>
      </c>
      <c r="G28">
        <v>1.5326000500000001</v>
      </c>
      <c r="H28">
        <v>9.9000003020963209E+37</v>
      </c>
      <c r="J28" s="2">
        <f>TREND(Calibration!$A$2:$A$4,Calibration!$B$2:$B$4,C28)</f>
        <v>387.01688310817565</v>
      </c>
      <c r="K28" s="2">
        <f>TREND(Calibration!$A$2:$A$4,Calibration!$C$2:$C$4,E28)</f>
        <v>521.40895670431485</v>
      </c>
      <c r="L28" s="2">
        <f>TREND(Calibration!$A$2:$A$4,Calibration!$D$2:$D$4,G28)</f>
        <v>580.54036543418351</v>
      </c>
    </row>
    <row r="29" spans="1:12" x14ac:dyDescent="0.25">
      <c r="A29">
        <v>135082</v>
      </c>
      <c r="B29">
        <v>14.34200001</v>
      </c>
      <c r="C29">
        <v>0.59570003000000005</v>
      </c>
      <c r="D29">
        <v>692.60302734000004</v>
      </c>
      <c r="E29">
        <v>1.3354999999999999</v>
      </c>
      <c r="F29">
        <v>532.19201659999999</v>
      </c>
      <c r="G29">
        <v>1.5293999899999999</v>
      </c>
      <c r="H29">
        <v>9.9000003020963209E+37</v>
      </c>
      <c r="J29" s="2">
        <f>TREND(Calibration!$A$2:$A$4,Calibration!$B$2:$B$4,C29)</f>
        <v>389.36403864616085</v>
      </c>
      <c r="K29" s="2">
        <f>TREND(Calibration!$A$2:$A$4,Calibration!$C$2:$C$4,E29)</f>
        <v>518.14143960991157</v>
      </c>
      <c r="L29" s="2">
        <f>TREND(Calibration!$A$2:$A$4,Calibration!$D$2:$D$4,G29)</f>
        <v>579.21714773144038</v>
      </c>
    </row>
    <row r="30" spans="1:12" x14ac:dyDescent="0.25">
      <c r="A30">
        <v>140082</v>
      </c>
      <c r="B30">
        <v>14.458999629999999</v>
      </c>
      <c r="C30">
        <v>0.59509999000000002</v>
      </c>
      <c r="D30">
        <v>857.52001953000001</v>
      </c>
      <c r="E30">
        <v>1.3220000300000001</v>
      </c>
      <c r="F30">
        <v>369.30999756</v>
      </c>
      <c r="G30">
        <v>1.53100002</v>
      </c>
      <c r="H30">
        <v>9.9000003020963209E+37</v>
      </c>
      <c r="J30" s="2">
        <f>TREND(Calibration!$A$2:$A$4,Calibration!$B$2:$B$4,C30)</f>
        <v>388.9934143345713</v>
      </c>
      <c r="K30" s="2">
        <f>TREND(Calibration!$A$2:$A$4,Calibration!$C$2:$C$4,E30)</f>
        <v>512.69561005756043</v>
      </c>
      <c r="L30" s="2">
        <f>TREND(Calibration!$A$2:$A$4,Calibration!$D$2:$D$4,G30)</f>
        <v>579.87875658281189</v>
      </c>
    </row>
    <row r="31" spans="1:12" x14ac:dyDescent="0.25">
      <c r="A31">
        <v>145082</v>
      </c>
      <c r="B31">
        <v>14.46199989</v>
      </c>
      <c r="C31">
        <v>0.59780001999999999</v>
      </c>
      <c r="D31">
        <v>1105.4659423799999</v>
      </c>
      <c r="E31">
        <v>1.33609998</v>
      </c>
      <c r="F31">
        <v>76.953002929999997</v>
      </c>
      <c r="G31">
        <v>1.52719998</v>
      </c>
      <c r="H31">
        <v>9.9000003020963209E+37</v>
      </c>
      <c r="J31" s="2">
        <f>TREND(Calibration!$A$2:$A$4,Calibration!$B$2:$B$4,C31)</f>
        <v>390.66113108682293</v>
      </c>
      <c r="K31" s="2">
        <f>TREND(Calibration!$A$2:$A$4,Calibration!$C$2:$C$4,E31)</f>
        <v>518.38346894885228</v>
      </c>
      <c r="L31" s="2">
        <f>TREND(Calibration!$A$2:$A$4,Calibration!$D$2:$D$4,G31)</f>
        <v>578.3074484826102</v>
      </c>
    </row>
    <row r="32" spans="1:12" x14ac:dyDescent="0.25">
      <c r="A32">
        <v>150082</v>
      </c>
      <c r="B32">
        <v>14.42300034</v>
      </c>
      <c r="C32">
        <v>0.59189999000000004</v>
      </c>
      <c r="D32">
        <v>835.58898925999995</v>
      </c>
      <c r="E32">
        <v>1.3365999500000001</v>
      </c>
      <c r="F32">
        <v>301.76800537000003</v>
      </c>
      <c r="G32">
        <v>1.5255999600000001</v>
      </c>
      <c r="H32">
        <v>9.9000003020963209E+37</v>
      </c>
      <c r="J32" s="2">
        <f>TREND(Calibration!$A$2:$A$4,Calibration!$B$2:$B$4,C32)</f>
        <v>387.01688310817565</v>
      </c>
      <c r="K32" s="2">
        <f>TREND(Calibration!$A$2:$A$4,Calibration!$C$2:$C$4,E32)</f>
        <v>518.58515468602729</v>
      </c>
      <c r="L32" s="2">
        <f>TREND(Calibration!$A$2:$A$4,Calibration!$D$2:$D$4,G32)</f>
        <v>577.64584376621656</v>
      </c>
    </row>
    <row r="33" spans="1:12" x14ac:dyDescent="0.25">
      <c r="A33">
        <v>155083</v>
      </c>
      <c r="B33">
        <v>14.31299973</v>
      </c>
      <c r="C33">
        <v>0.59939998000000005</v>
      </c>
      <c r="D33">
        <v>714.13098145000004</v>
      </c>
      <c r="E33">
        <v>1.3354999999999999</v>
      </c>
      <c r="F33">
        <v>682.33099364999998</v>
      </c>
      <c r="G33">
        <v>1.52349997</v>
      </c>
      <c r="H33">
        <v>1368.3969726600001</v>
      </c>
      <c r="J33" s="2">
        <f>TREND(Calibration!$A$2:$A$4,Calibration!$B$2:$B$4,C33)</f>
        <v>391.6493719933805</v>
      </c>
      <c r="K33" s="2">
        <f>TREND(Calibration!$A$2:$A$4,Calibration!$C$2:$C$4,E33)</f>
        <v>518.14143960991157</v>
      </c>
      <c r="L33" s="2">
        <f>TREND(Calibration!$A$2:$A$4,Calibration!$D$2:$D$4,G33)</f>
        <v>576.77750256524428</v>
      </c>
    </row>
    <row r="34" spans="1:12" x14ac:dyDescent="0.25">
      <c r="A34">
        <v>160083</v>
      </c>
      <c r="B34">
        <v>14.227999690000001</v>
      </c>
      <c r="C34">
        <v>0.59570003000000005</v>
      </c>
      <c r="D34">
        <v>1062.05895996</v>
      </c>
      <c r="E34">
        <v>1.3365999500000001</v>
      </c>
      <c r="F34">
        <v>644.10302734000004</v>
      </c>
      <c r="G34">
        <v>1.51909995</v>
      </c>
      <c r="H34">
        <v>9.9000003020963209E+37</v>
      </c>
      <c r="J34" s="2">
        <f>TREND(Calibration!$A$2:$A$4,Calibration!$B$2:$B$4,C34)</f>
        <v>389.36403864616085</v>
      </c>
      <c r="K34" s="2">
        <f>TREND(Calibration!$A$2:$A$4,Calibration!$C$2:$C$4,E34)</f>
        <v>518.58515468602729</v>
      </c>
      <c r="L34" s="2">
        <f>TREND(Calibration!$A$2:$A$4,Calibration!$D$2:$D$4,G34)</f>
        <v>574.9581040675838</v>
      </c>
    </row>
    <row r="35" spans="1:12" x14ac:dyDescent="0.25">
      <c r="A35">
        <v>165083</v>
      </c>
      <c r="B35">
        <v>14.166999819999999</v>
      </c>
      <c r="C35">
        <v>0.59509999000000002</v>
      </c>
      <c r="D35">
        <v>1171.3869628899999</v>
      </c>
      <c r="E35">
        <v>1.3377000100000001</v>
      </c>
      <c r="F35">
        <v>736.94201659999999</v>
      </c>
      <c r="G35">
        <v>1.51909995</v>
      </c>
      <c r="H35">
        <v>1341.4530029299999</v>
      </c>
      <c r="J35" s="2">
        <f>TREND(Calibration!$A$2:$A$4,Calibration!$B$2:$B$4,C35)</f>
        <v>388.9934143345713</v>
      </c>
      <c r="K35" s="2">
        <f>TREND(Calibration!$A$2:$A$4,Calibration!$C$2:$C$4,E35)</f>
        <v>519.02891413566749</v>
      </c>
      <c r="L35" s="2">
        <f>TREND(Calibration!$A$2:$A$4,Calibration!$D$2:$D$4,G35)</f>
        <v>574.9581040675838</v>
      </c>
    </row>
    <row r="36" spans="1:12" x14ac:dyDescent="0.25">
      <c r="A36">
        <v>170084</v>
      </c>
      <c r="B36">
        <v>14.144000050000001</v>
      </c>
      <c r="C36">
        <v>0.60049998999999998</v>
      </c>
      <c r="D36">
        <v>953.67700194999998</v>
      </c>
      <c r="E36">
        <v>1.31120002</v>
      </c>
      <c r="F36">
        <v>793.21997069999998</v>
      </c>
      <c r="G36">
        <v>1.51479995</v>
      </c>
      <c r="H36">
        <v>1302.38098145</v>
      </c>
      <c r="J36" s="2">
        <f>TREND(Calibration!$A$2:$A$4,Calibration!$B$2:$B$4,C36)</f>
        <v>392.32881077911406</v>
      </c>
      <c r="K36" s="2">
        <f>TREND(Calibration!$A$2:$A$4,Calibration!$C$2:$C$4,E36)</f>
        <v>508.33893270022634</v>
      </c>
      <c r="L36" s="2">
        <f>TREND(Calibration!$A$2:$A$4,Calibration!$D$2:$D$4,G36)</f>
        <v>573.18006361778134</v>
      </c>
    </row>
    <row r="37" spans="1:12" x14ac:dyDescent="0.25">
      <c r="A37">
        <v>175084</v>
      </c>
      <c r="B37">
        <v>14.208999629999999</v>
      </c>
      <c r="C37">
        <v>0.60809999999999997</v>
      </c>
      <c r="D37">
        <v>924.41900635000002</v>
      </c>
      <c r="E37">
        <v>1.3138999899999999</v>
      </c>
      <c r="F37">
        <v>889.47497558999999</v>
      </c>
      <c r="G37">
        <v>1.5077999799999999</v>
      </c>
      <c r="H37">
        <v>9.9000003020963209E+37</v>
      </c>
      <c r="J37" s="2">
        <f>TREND(Calibration!$A$2:$A$4,Calibration!$B$2:$B$4,C37)</f>
        <v>397.0230786184639</v>
      </c>
      <c r="K37" s="2">
        <f>TREND(Calibration!$A$2:$A$4,Calibration!$C$2:$C$4,E37)</f>
        <v>509.42808892920027</v>
      </c>
      <c r="L37" s="2">
        <f>TREND(Calibration!$A$2:$A$4,Calibration!$D$2:$D$4,G37)</f>
        <v>570.28559156954793</v>
      </c>
    </row>
    <row r="38" spans="1:12" x14ac:dyDescent="0.25">
      <c r="A38">
        <v>180084</v>
      </c>
      <c r="B38">
        <v>14.286999700000001</v>
      </c>
      <c r="C38">
        <v>0.60650002999999997</v>
      </c>
      <c r="D38">
        <v>931.53497314000003</v>
      </c>
      <c r="E38">
        <v>1.3550000200000001</v>
      </c>
      <c r="F38">
        <v>1122.70703125</v>
      </c>
      <c r="G38">
        <v>1.50510001</v>
      </c>
      <c r="H38">
        <v>9.9000003020963209E+37</v>
      </c>
      <c r="J38" s="2">
        <f>TREND(Calibration!$A$2:$A$4,Calibration!$B$2:$B$4,C38)</f>
        <v>396.03483153524633</v>
      </c>
      <c r="K38" s="2">
        <f>TREND(Calibration!$A$2:$A$4,Calibration!$C$2:$C$4,E38)</f>
        <v>526.00766340058965</v>
      </c>
      <c r="L38" s="2">
        <f>TREND(Calibration!$A$2:$A$4,Calibration!$D$2:$D$4,G38)</f>
        <v>569.16915997111698</v>
      </c>
    </row>
    <row r="39" spans="1:12" x14ac:dyDescent="0.25">
      <c r="A39">
        <v>185084</v>
      </c>
      <c r="B39">
        <v>14.315999980000001</v>
      </c>
      <c r="C39">
        <v>0.60000001999999997</v>
      </c>
      <c r="D39">
        <v>883.01501465000001</v>
      </c>
      <c r="E39">
        <v>1.33710003</v>
      </c>
      <c r="F39">
        <v>1174.2280273399999</v>
      </c>
      <c r="G39">
        <v>1.5116000199999999</v>
      </c>
      <c r="H39">
        <v>9.9000003020963209E+37</v>
      </c>
      <c r="J39" s="2">
        <f>TREND(Calibration!$A$2:$A$4,Calibration!$B$2:$B$4,C39)</f>
        <v>392.01999630496994</v>
      </c>
      <c r="K39" s="2">
        <f>TREND(Calibration!$A$2:$A$4,Calibration!$C$2:$C$4,E39)</f>
        <v>518.78688479672667</v>
      </c>
      <c r="L39" s="2">
        <f>TREND(Calibration!$A$2:$A$4,Calibration!$D$2:$D$4,G39)</f>
        <v>571.85689966974962</v>
      </c>
    </row>
    <row r="40" spans="1:12" x14ac:dyDescent="0.25">
      <c r="A40">
        <v>190084</v>
      </c>
      <c r="B40">
        <v>14.256999970000001</v>
      </c>
      <c r="C40">
        <v>0.59619999000000001</v>
      </c>
      <c r="D40">
        <v>849.52600098000005</v>
      </c>
      <c r="E40">
        <v>1.37390006</v>
      </c>
      <c r="F40">
        <v>1209.0080566399999</v>
      </c>
      <c r="G40">
        <v>1.5159000199999999</v>
      </c>
      <c r="H40">
        <v>9.9000003020963209E+37</v>
      </c>
      <c r="J40" s="2">
        <f>TREND(Calibration!$A$2:$A$4,Calibration!$B$2:$B$4,C40)</f>
        <v>389.67284694364486</v>
      </c>
      <c r="K40" s="2">
        <f>TREND(Calibration!$A$2:$A$4,Calibration!$C$2:$C$4,E40)</f>
        <v>533.6318578523269</v>
      </c>
      <c r="L40" s="2">
        <f>TREND(Calibration!$A$2:$A$4,Calibration!$D$2:$D$4,G40)</f>
        <v>573.63494011955208</v>
      </c>
    </row>
    <row r="41" spans="1:12" x14ac:dyDescent="0.25">
      <c r="A41">
        <v>195084</v>
      </c>
      <c r="B41">
        <v>14.18900013</v>
      </c>
      <c r="C41">
        <v>0.59619999000000001</v>
      </c>
      <c r="D41">
        <v>537.95098876999998</v>
      </c>
      <c r="E41">
        <v>1.3528000099999999</v>
      </c>
      <c r="F41">
        <v>1312.3730468700001</v>
      </c>
      <c r="G41">
        <v>1.5212999599999999</v>
      </c>
      <c r="H41">
        <v>9.9000003020963209E+37</v>
      </c>
      <c r="J41" s="2">
        <f>TREND(Calibration!$A$2:$A$4,Calibration!$B$2:$B$4,C41)</f>
        <v>389.67284694364486</v>
      </c>
      <c r="K41" s="2">
        <f>TREND(Calibration!$A$2:$A$4,Calibration!$C$2:$C$4,E41)</f>
        <v>525.12018887483373</v>
      </c>
      <c r="L41" s="2">
        <f>TREND(Calibration!$A$2:$A$4,Calibration!$D$2:$D$4,G41)</f>
        <v>575.86780331641398</v>
      </c>
    </row>
    <row r="42" spans="1:12" x14ac:dyDescent="0.25">
      <c r="A42">
        <v>200084</v>
      </c>
      <c r="B42">
        <v>14.09500027</v>
      </c>
      <c r="C42">
        <v>0.59240000999999998</v>
      </c>
      <c r="D42">
        <v>588.57800293000003</v>
      </c>
      <c r="E42">
        <v>1.3506</v>
      </c>
      <c r="F42">
        <v>1092.59802246</v>
      </c>
      <c r="G42">
        <v>1.5298999499999999</v>
      </c>
      <c r="H42">
        <v>9.9000003020963209E+37</v>
      </c>
      <c r="J42" s="2">
        <f>TREND(Calibration!$A$2:$A$4,Calibration!$B$2:$B$4,C42)</f>
        <v>387.3257284656201</v>
      </c>
      <c r="K42" s="2">
        <f>TREND(Calibration!$A$2:$A$4,Calibration!$C$2:$C$4,E42)</f>
        <v>524.23271434907792</v>
      </c>
      <c r="L42" s="2">
        <f>TREND(Calibration!$A$2:$A$4,Calibration!$D$2:$D$4,G42)</f>
        <v>579.42388008104115</v>
      </c>
    </row>
    <row r="43" spans="1:12" x14ac:dyDescent="0.25">
      <c r="A43">
        <v>205084</v>
      </c>
      <c r="B43">
        <v>14.0340004</v>
      </c>
      <c r="C43">
        <v>0.59460002000000001</v>
      </c>
      <c r="D43">
        <v>590.67199706999997</v>
      </c>
      <c r="E43">
        <v>1.36360002</v>
      </c>
      <c r="F43">
        <v>894.47802734000004</v>
      </c>
      <c r="G43">
        <v>1.5240000499999999</v>
      </c>
      <c r="H43">
        <v>9.9000003020963209E+37</v>
      </c>
      <c r="J43" s="2">
        <f>TREND(Calibration!$A$2:$A$4,Calibration!$B$2:$B$4,C43)</f>
        <v>388.68459986042723</v>
      </c>
      <c r="K43" s="2">
        <f>TREND(Calibration!$A$2:$A$4,Calibration!$C$2:$C$4,E43)</f>
        <v>529.47686623216782</v>
      </c>
      <c r="L43" s="2">
        <f>TREND(Calibration!$A$2:$A$4,Calibration!$D$2:$D$4,G43)</f>
        <v>576.98428453457848</v>
      </c>
    </row>
    <row r="44" spans="1:12" x14ac:dyDescent="0.25">
      <c r="A44">
        <v>210084</v>
      </c>
      <c r="B44">
        <v>14.071999549999999</v>
      </c>
      <c r="C44">
        <v>0.59240000999999998</v>
      </c>
      <c r="D44">
        <v>575.01000977000001</v>
      </c>
      <c r="E44">
        <v>1.36899996</v>
      </c>
      <c r="F44">
        <v>718.70300293000003</v>
      </c>
      <c r="G44">
        <v>1.5305000499999999</v>
      </c>
      <c r="H44">
        <v>9.9000003020963209E+37</v>
      </c>
      <c r="J44" s="2">
        <f>TREND(Calibration!$A$2:$A$4,Calibration!$B$2:$B$4,C44)</f>
        <v>387.3257284656201</v>
      </c>
      <c r="K44" s="2">
        <f>TREND(Calibration!$A$2:$A$4,Calibration!$C$2:$C$4,E44)</f>
        <v>531.65517869011569</v>
      </c>
      <c r="L44" s="2">
        <f>TREND(Calibration!$A$2:$A$4,Calibration!$D$2:$D$4,G44)</f>
        <v>579.67202009823336</v>
      </c>
    </row>
    <row r="45" spans="1:12" x14ac:dyDescent="0.25">
      <c r="A45">
        <v>215084</v>
      </c>
      <c r="B45">
        <v>14.12800026</v>
      </c>
      <c r="C45">
        <v>0.58969998000000001</v>
      </c>
      <c r="D45">
        <v>690.91302489999998</v>
      </c>
      <c r="E45">
        <v>1.3501000400000001</v>
      </c>
      <c r="F45">
        <v>779.73199463000003</v>
      </c>
      <c r="G45">
        <v>1.5262000600000001</v>
      </c>
      <c r="H45">
        <v>9.9000003020963209E+37</v>
      </c>
      <c r="J45" s="2">
        <f>TREND(Calibration!$A$2:$A$4,Calibration!$B$2:$B$4,C45)</f>
        <v>385.65801171336847</v>
      </c>
      <c r="K45" s="2">
        <f>TREND(Calibration!$A$2:$A$4,Calibration!$C$2:$C$4,E45)</f>
        <v>524.0310326458598</v>
      </c>
      <c r="L45" s="2">
        <f>TREND(Calibration!$A$2:$A$4,Calibration!$D$2:$D$4,G45)</f>
        <v>577.89398378340877</v>
      </c>
    </row>
    <row r="46" spans="1:12" x14ac:dyDescent="0.25">
      <c r="A46">
        <v>220084</v>
      </c>
      <c r="B46">
        <v>14.24100018</v>
      </c>
      <c r="C46">
        <v>0.59509999000000002</v>
      </c>
      <c r="D46">
        <v>1125.88903809</v>
      </c>
      <c r="E46">
        <v>1.33819997</v>
      </c>
      <c r="F46">
        <v>130.78900146000001</v>
      </c>
      <c r="G46">
        <v>1.5212999599999999</v>
      </c>
      <c r="H46">
        <v>9.9000003020963209E+37</v>
      </c>
      <c r="J46" s="2">
        <f>TREND(Calibration!$A$2:$A$4,Calibration!$B$2:$B$4,C46)</f>
        <v>388.9934143345713</v>
      </c>
      <c r="K46" s="2">
        <f>TREND(Calibration!$A$2:$A$4,Calibration!$C$2:$C$4,E46)</f>
        <v>519.23059583888562</v>
      </c>
      <c r="L46" s="2">
        <f>TREND(Calibration!$A$2:$A$4,Calibration!$D$2:$D$4,G46)</f>
        <v>575.86780331641398</v>
      </c>
    </row>
    <row r="47" spans="1:12" x14ac:dyDescent="0.25">
      <c r="A47">
        <v>225084</v>
      </c>
      <c r="B47">
        <v>14.3579998</v>
      </c>
      <c r="C47">
        <v>0.59509999000000002</v>
      </c>
      <c r="D47">
        <v>602.65100098000005</v>
      </c>
      <c r="E47">
        <v>1.3415000399999999</v>
      </c>
      <c r="F47">
        <v>793.09997558999999</v>
      </c>
      <c r="G47">
        <v>1.5212999599999999</v>
      </c>
      <c r="H47">
        <v>1235.2030029299999</v>
      </c>
      <c r="J47" s="2">
        <f>TREND(Calibration!$A$2:$A$4,Calibration!$B$2:$B$4,C47)</f>
        <v>388.9934143345713</v>
      </c>
      <c r="K47" s="2">
        <f>TREND(Calibration!$A$2:$A$4,Calibration!$C$2:$C$4,E47)</f>
        <v>520.56182981428162</v>
      </c>
      <c r="L47" s="2">
        <f>TREND(Calibration!$A$2:$A$4,Calibration!$D$2:$D$4,G47)</f>
        <v>575.86780331641398</v>
      </c>
    </row>
    <row r="48" spans="1:12" x14ac:dyDescent="0.25">
      <c r="A48">
        <v>230084</v>
      </c>
      <c r="B48">
        <v>14.36100006</v>
      </c>
      <c r="C48">
        <v>0.60430002000000005</v>
      </c>
      <c r="D48">
        <v>797.78302001999998</v>
      </c>
      <c r="E48">
        <v>1.33070004</v>
      </c>
      <c r="F48">
        <v>768.26501465000001</v>
      </c>
      <c r="G48">
        <v>1.5255999600000001</v>
      </c>
      <c r="H48">
        <v>1263.8389892600001</v>
      </c>
      <c r="J48" s="2">
        <f>TREND(Calibration!$A$2:$A$4,Calibration!$B$2:$B$4,C48)</f>
        <v>394.6759601404392</v>
      </c>
      <c r="K48" s="2">
        <f>TREND(Calibration!$A$2:$A$4,Calibration!$C$2:$C$4,E48)</f>
        <v>516.20515649090441</v>
      </c>
      <c r="L48" s="2">
        <f>TREND(Calibration!$A$2:$A$4,Calibration!$D$2:$D$4,G48)</f>
        <v>577.64584376621656</v>
      </c>
    </row>
    <row r="49" spans="1:12" x14ac:dyDescent="0.25">
      <c r="A49">
        <v>235084</v>
      </c>
      <c r="B49">
        <v>14.289999959999999</v>
      </c>
      <c r="C49">
        <v>0.60320001999999995</v>
      </c>
      <c r="D49">
        <v>920.87097168000003</v>
      </c>
      <c r="E49">
        <v>1.31719995</v>
      </c>
      <c r="F49">
        <v>683.75402831999997</v>
      </c>
      <c r="G49">
        <v>1.5397000300000001</v>
      </c>
      <c r="H49">
        <v>9.9000003020963209E+37</v>
      </c>
      <c r="J49" s="2">
        <f>TREND(Calibration!$A$2:$A$4,Calibration!$B$2:$B$4,C49)</f>
        <v>393.99652753136564</v>
      </c>
      <c r="K49" s="2">
        <f>TREND(Calibration!$A$2:$A$4,Calibration!$C$2:$C$4,E49)</f>
        <v>510.7592785310718</v>
      </c>
      <c r="L49" s="2">
        <f>TREND(Calibration!$A$2:$A$4,Calibration!$D$2:$D$4,G49)</f>
        <v>583.47619139529706</v>
      </c>
    </row>
    <row r="50" spans="1:12" x14ac:dyDescent="0.25">
      <c r="A50">
        <v>240084</v>
      </c>
      <c r="B50">
        <v>14.175999640000001</v>
      </c>
      <c r="C50">
        <v>0.59939998000000005</v>
      </c>
      <c r="D50">
        <v>917.32702637</v>
      </c>
      <c r="E50">
        <v>1.3085000499999999</v>
      </c>
      <c r="F50">
        <v>1176.10900879</v>
      </c>
      <c r="G50">
        <v>1.5391000500000001</v>
      </c>
      <c r="H50">
        <v>9.9000003020963209E+37</v>
      </c>
      <c r="J50" s="2">
        <f>TREND(Calibration!$A$2:$A$4,Calibration!$B$2:$B$4,C50)</f>
        <v>391.6493719933805</v>
      </c>
      <c r="K50" s="2">
        <f>TREND(Calibration!$A$2:$A$4,Calibration!$C$2:$C$4,E50)</f>
        <v>507.2497764712524</v>
      </c>
      <c r="L50" s="2">
        <f>TREND(Calibration!$A$2:$A$4,Calibration!$D$2:$D$4,G50)</f>
        <v>583.22810099783828</v>
      </c>
    </row>
    <row r="51" spans="1:12" x14ac:dyDescent="0.25">
      <c r="A51">
        <v>245084</v>
      </c>
      <c r="B51">
        <v>14.085000040000001</v>
      </c>
      <c r="C51">
        <v>0.59670000999999995</v>
      </c>
      <c r="D51">
        <v>800.40698241999996</v>
      </c>
      <c r="E51">
        <v>1.29990005</v>
      </c>
      <c r="F51">
        <v>9.9000003020963209E+37</v>
      </c>
      <c r="G51">
        <v>1.5305000499999999</v>
      </c>
      <c r="H51">
        <v>9.9000003020963209E+37</v>
      </c>
      <c r="J51" s="2">
        <f>TREND(Calibration!$A$2:$A$4,Calibration!$B$2:$B$4,C51)</f>
        <v>389.98169230108931</v>
      </c>
      <c r="K51" s="2">
        <f>TREND(Calibration!$A$2:$A$4,Calibration!$C$2:$C$4,E51)</f>
        <v>503.78057363967423</v>
      </c>
      <c r="L51" s="2">
        <f>TREND(Calibration!$A$2:$A$4,Calibration!$D$2:$D$4,G51)</f>
        <v>579.67202009823336</v>
      </c>
    </row>
    <row r="52" spans="1:12" x14ac:dyDescent="0.25">
      <c r="A52">
        <v>250085</v>
      </c>
      <c r="B52">
        <v>14.039999959999999</v>
      </c>
      <c r="C52">
        <v>0.59780001999999999</v>
      </c>
      <c r="D52">
        <v>832.77502441000001</v>
      </c>
      <c r="E52">
        <v>1.2783000499999999</v>
      </c>
      <c r="F52">
        <v>1115.4919433600001</v>
      </c>
      <c r="G52">
        <v>1.5305000499999999</v>
      </c>
      <c r="H52">
        <v>9.9000003020963209E+37</v>
      </c>
      <c r="J52" s="2">
        <f>TREND(Calibration!$A$2:$A$4,Calibration!$B$2:$B$4,C52)</f>
        <v>390.66113108682293</v>
      </c>
      <c r="K52" s="2">
        <f>TREND(Calibration!$A$2:$A$4,Calibration!$C$2:$C$4,E52)</f>
        <v>495.0672269929197</v>
      </c>
      <c r="L52" s="2">
        <f>TREND(Calibration!$A$2:$A$4,Calibration!$D$2:$D$4,G52)</f>
        <v>579.67202009823336</v>
      </c>
    </row>
    <row r="53" spans="1:12" x14ac:dyDescent="0.25">
      <c r="A53">
        <v>255084</v>
      </c>
      <c r="B53">
        <v>14.02999973</v>
      </c>
      <c r="C53">
        <v>0.59619999000000001</v>
      </c>
      <c r="D53">
        <v>1102.6290283200001</v>
      </c>
      <c r="E53">
        <v>1.2961000199999999</v>
      </c>
      <c r="F53">
        <v>907.96697998000002</v>
      </c>
      <c r="G53">
        <v>1.5298999499999999</v>
      </c>
      <c r="H53">
        <v>9.9000003020963209E+37</v>
      </c>
      <c r="J53" s="2">
        <f>TREND(Calibration!$A$2:$A$4,Calibration!$B$2:$B$4,C53)</f>
        <v>389.67284694364486</v>
      </c>
      <c r="K53" s="2">
        <f>TREND(Calibration!$A$2:$A$4,Calibration!$C$2:$C$4,E53)</f>
        <v>502.24765796105999</v>
      </c>
      <c r="L53" s="2">
        <f>TREND(Calibration!$A$2:$A$4,Calibration!$D$2:$D$4,G53)</f>
        <v>579.42388008104115</v>
      </c>
    </row>
    <row r="54" spans="1:12" x14ac:dyDescent="0.25">
      <c r="A54">
        <v>260084</v>
      </c>
      <c r="B54">
        <v>14.18299961</v>
      </c>
      <c r="C54">
        <v>0.58700001000000002</v>
      </c>
      <c r="D54">
        <v>588.51300048999997</v>
      </c>
      <c r="E54">
        <v>1.2918000199999999</v>
      </c>
      <c r="F54">
        <v>879.64398193</v>
      </c>
      <c r="G54">
        <v>1.5332000299999999</v>
      </c>
      <c r="H54">
        <v>9.9000003020963209E+37</v>
      </c>
      <c r="J54" s="2">
        <f>TREND(Calibration!$A$2:$A$4,Calibration!$B$2:$B$4,C54)</f>
        <v>383.99033202107739</v>
      </c>
      <c r="K54" s="2">
        <f>TREND(Calibration!$A$2:$A$4,Calibration!$C$2:$C$4,E54)</f>
        <v>500.51305654527096</v>
      </c>
      <c r="L54" s="2">
        <f>TREND(Calibration!$A$2:$A$4,Calibration!$D$2:$D$4,G54)</f>
        <v>580.78845583164207</v>
      </c>
    </row>
    <row r="55" spans="1:12" x14ac:dyDescent="0.25">
      <c r="A55">
        <v>265084</v>
      </c>
      <c r="B55">
        <v>14.37100029</v>
      </c>
      <c r="C55">
        <v>0.58920002000000005</v>
      </c>
      <c r="D55">
        <v>519.86999512</v>
      </c>
      <c r="E55">
        <v>1.2869000399999999</v>
      </c>
      <c r="F55">
        <v>745.98400878999996</v>
      </c>
      <c r="G55">
        <v>1.5332000299999999</v>
      </c>
      <c r="H55">
        <v>9.9000003020963209E+37</v>
      </c>
      <c r="J55" s="2">
        <f>TREND(Calibration!$A$2:$A$4,Calibration!$B$2:$B$4,C55)</f>
        <v>385.34920341588452</v>
      </c>
      <c r="K55" s="2">
        <f>TREND(Calibration!$A$2:$A$4,Calibration!$C$2:$C$4,E55)</f>
        <v>498.5364257905411</v>
      </c>
      <c r="L55" s="2">
        <f>TREND(Calibration!$A$2:$A$4,Calibration!$D$2:$D$4,G55)</f>
        <v>580.78845583164207</v>
      </c>
    </row>
    <row r="56" spans="1:12" x14ac:dyDescent="0.25">
      <c r="A56">
        <v>270084</v>
      </c>
      <c r="B56">
        <v>14.46199989</v>
      </c>
      <c r="C56">
        <v>0.59780001999999999</v>
      </c>
      <c r="D56">
        <v>492.17800903</v>
      </c>
      <c r="E56">
        <v>1.28579998</v>
      </c>
      <c r="F56">
        <v>850.15899658000001</v>
      </c>
      <c r="G56">
        <v>1.53530002</v>
      </c>
      <c r="H56">
        <v>9.9000003020963209E+37</v>
      </c>
      <c r="J56" s="2">
        <f>TREND(Calibration!$A$2:$A$4,Calibration!$B$2:$B$4,C56)</f>
        <v>390.66113108682293</v>
      </c>
      <c r="K56" s="2">
        <f>TREND(Calibration!$A$2:$A$4,Calibration!$C$2:$C$4,E56)</f>
        <v>498.09266634090091</v>
      </c>
      <c r="L56" s="2">
        <f>TREND(Calibration!$A$2:$A$4,Calibration!$D$2:$D$4,G56)</f>
        <v>581.65679703261435</v>
      </c>
    </row>
    <row r="57" spans="1:12" x14ac:dyDescent="0.25">
      <c r="A57">
        <v>275085</v>
      </c>
      <c r="B57">
        <v>14.40999985</v>
      </c>
      <c r="C57">
        <v>0.59460002000000001</v>
      </c>
      <c r="D57">
        <v>740.44702147999999</v>
      </c>
      <c r="E57">
        <v>1.31449997</v>
      </c>
      <c r="F57">
        <v>694.09197998000002</v>
      </c>
      <c r="G57">
        <v>1.5369999400000001</v>
      </c>
      <c r="H57">
        <v>9.9000003020963209E+37</v>
      </c>
      <c r="J57" s="2">
        <f>TREND(Calibration!$A$2:$A$4,Calibration!$B$2:$B$4,C57)</f>
        <v>388.68459986042723</v>
      </c>
      <c r="K57" s="2">
        <f>TREND(Calibration!$A$2:$A$4,Calibration!$C$2:$C$4,E57)</f>
        <v>509.6701182681411</v>
      </c>
      <c r="L57" s="2">
        <f>TREND(Calibration!$A$2:$A$4,Calibration!$D$2:$D$4,G57)</f>
        <v>582.35971017713257</v>
      </c>
    </row>
    <row r="58" spans="1:12" x14ac:dyDescent="0.25">
      <c r="A58">
        <v>280084</v>
      </c>
      <c r="B58">
        <v>14.34200001</v>
      </c>
      <c r="C58">
        <v>0.59079999000000005</v>
      </c>
      <c r="D58">
        <v>590.05200194999998</v>
      </c>
      <c r="E58">
        <v>1.30260003</v>
      </c>
      <c r="F58">
        <v>709.52801513999998</v>
      </c>
      <c r="G58">
        <v>1.53209996</v>
      </c>
      <c r="H58">
        <v>9.9000003020963209E+37</v>
      </c>
      <c r="J58" s="2">
        <f>TREND(Calibration!$A$2:$A$4,Calibration!$B$2:$B$4,C58)</f>
        <v>386.33745049910209</v>
      </c>
      <c r="K58" s="2">
        <f>TREND(Calibration!$A$2:$A$4,Calibration!$C$2:$C$4,E58)</f>
        <v>504.86973390260493</v>
      </c>
      <c r="L58" s="2">
        <f>TREND(Calibration!$A$2:$A$4,Calibration!$D$2:$D$4,G58)</f>
        <v>580.33357932987144</v>
      </c>
    </row>
    <row r="59" spans="1:12" x14ac:dyDescent="0.25">
      <c r="A59">
        <v>285084</v>
      </c>
      <c r="B59">
        <v>14.260999679999999</v>
      </c>
      <c r="C59">
        <v>0.58969998000000001</v>
      </c>
      <c r="D59">
        <v>788.51202393000005</v>
      </c>
      <c r="E59">
        <v>1.30260003</v>
      </c>
      <c r="F59">
        <v>626.63598633000004</v>
      </c>
      <c r="G59">
        <v>1.53209996</v>
      </c>
      <c r="H59">
        <v>9.9000003020963209E+37</v>
      </c>
      <c r="J59" s="2">
        <f>TREND(Calibration!$A$2:$A$4,Calibration!$B$2:$B$4,C59)</f>
        <v>385.65801171336847</v>
      </c>
      <c r="K59" s="2">
        <f>TREND(Calibration!$A$2:$A$4,Calibration!$C$2:$C$4,E59)</f>
        <v>504.86973390260493</v>
      </c>
      <c r="L59" s="2">
        <f>TREND(Calibration!$A$2:$A$4,Calibration!$D$2:$D$4,G59)</f>
        <v>580.33357932987144</v>
      </c>
    </row>
    <row r="60" spans="1:12" x14ac:dyDescent="0.25">
      <c r="A60">
        <v>290084</v>
      </c>
      <c r="B60">
        <v>14.097999570000001</v>
      </c>
      <c r="C60">
        <v>0.59670000999999995</v>
      </c>
      <c r="D60">
        <v>9.9000003020963209E+37</v>
      </c>
      <c r="E60">
        <v>1.3177000299999999</v>
      </c>
      <c r="F60">
        <v>148.11700439000001</v>
      </c>
      <c r="G60">
        <v>1.5359</v>
      </c>
      <c r="H60">
        <v>9.9000003020963209E+37</v>
      </c>
      <c r="J60" s="2">
        <f>TREND(Calibration!$A$2:$A$4,Calibration!$B$2:$B$4,C60)</f>
        <v>389.98169230108931</v>
      </c>
      <c r="K60" s="2">
        <f>TREND(Calibration!$A$2:$A$4,Calibration!$C$2:$C$4,E60)</f>
        <v>510.96100864177129</v>
      </c>
      <c r="L60" s="2">
        <f>TREND(Calibration!$A$2:$A$4,Calibration!$D$2:$D$4,G60)</f>
        <v>581.90488743007313</v>
      </c>
    </row>
    <row r="61" spans="1:12" x14ac:dyDescent="0.25">
      <c r="A61">
        <v>295085</v>
      </c>
      <c r="B61">
        <v>14.097999570000001</v>
      </c>
      <c r="C61">
        <v>0.59780001999999999</v>
      </c>
      <c r="D61">
        <v>600.08001708999996</v>
      </c>
      <c r="E61">
        <v>1.3458000400000001</v>
      </c>
      <c r="F61">
        <v>762.02502441000001</v>
      </c>
      <c r="G61">
        <v>1.5298999499999999</v>
      </c>
      <c r="H61">
        <v>9.9000003020963209E+37</v>
      </c>
      <c r="J61" s="2">
        <f>TREND(Calibration!$A$2:$A$4,Calibration!$B$2:$B$4,C61)</f>
        <v>390.66113108682293</v>
      </c>
      <c r="K61" s="2">
        <f>TREND(Calibration!$A$2:$A$4,Calibration!$C$2:$C$4,E61)</f>
        <v>522.29643123007077</v>
      </c>
      <c r="L61" s="2">
        <f>TREND(Calibration!$A$2:$A$4,Calibration!$D$2:$D$4,G61)</f>
        <v>579.42388008104115</v>
      </c>
    </row>
    <row r="62" spans="1:12" x14ac:dyDescent="0.25">
      <c r="A62">
        <v>300084</v>
      </c>
      <c r="B62">
        <v>14.15999985</v>
      </c>
      <c r="C62">
        <v>0.60699999000000004</v>
      </c>
      <c r="D62">
        <v>719.32000731999995</v>
      </c>
      <c r="E62">
        <v>1.3744000199999999</v>
      </c>
      <c r="F62">
        <v>901.24499512</v>
      </c>
      <c r="G62">
        <v>1.5298999499999999</v>
      </c>
      <c r="H62">
        <v>1290.9420166</v>
      </c>
      <c r="J62" s="2">
        <f>TREND(Calibration!$A$2:$A$4,Calibration!$B$2:$B$4,C62)</f>
        <v>396.34363983273033</v>
      </c>
      <c r="K62" s="2">
        <f>TREND(Calibration!$A$2:$A$4,Calibration!$C$2:$C$4,E62)</f>
        <v>533.83353955554503</v>
      </c>
      <c r="L62" s="2">
        <f>TREND(Calibration!$A$2:$A$4,Calibration!$D$2:$D$4,G62)</f>
        <v>579.42388008104115</v>
      </c>
    </row>
    <row r="63" spans="1:12" x14ac:dyDescent="0.25">
      <c r="A63">
        <v>305084</v>
      </c>
      <c r="B63">
        <v>14.21500015</v>
      </c>
      <c r="C63">
        <v>0.60110003000000001</v>
      </c>
      <c r="D63">
        <v>1077.59997559</v>
      </c>
      <c r="E63">
        <v>1.35769999</v>
      </c>
      <c r="F63">
        <v>917.46502685999997</v>
      </c>
      <c r="G63">
        <v>1.53100002</v>
      </c>
      <c r="H63">
        <v>1306.88793945</v>
      </c>
      <c r="J63" s="2">
        <f>TREND(Calibration!$A$2:$A$4,Calibration!$B$2:$B$4,C63)</f>
        <v>392.69943509070356</v>
      </c>
      <c r="K63" s="2">
        <f>TREND(Calibration!$A$2:$A$4,Calibration!$C$2:$C$4,E63)</f>
        <v>527.09681962956358</v>
      </c>
      <c r="L63" s="2">
        <f>TREND(Calibration!$A$2:$A$4,Calibration!$D$2:$D$4,G63)</f>
        <v>579.87875658281189</v>
      </c>
    </row>
    <row r="64" spans="1:12" x14ac:dyDescent="0.25">
      <c r="A64">
        <v>310084</v>
      </c>
      <c r="B64">
        <v>14.286999700000001</v>
      </c>
      <c r="C64">
        <v>0.60860002000000002</v>
      </c>
      <c r="D64">
        <v>999.01800536999997</v>
      </c>
      <c r="E64">
        <v>1.3793</v>
      </c>
      <c r="F64">
        <v>984.49798583999996</v>
      </c>
      <c r="G64">
        <v>1.5298999499999999</v>
      </c>
      <c r="H64">
        <v>1280.6529541</v>
      </c>
      <c r="J64" s="2">
        <f>TREND(Calibration!$A$2:$A$4,Calibration!$B$2:$B$4,C64)</f>
        <v>397.33192397590841</v>
      </c>
      <c r="K64" s="2">
        <f>TREND(Calibration!$A$2:$A$4,Calibration!$C$2:$C$4,E64)</f>
        <v>535.81017031027488</v>
      </c>
      <c r="L64" s="2">
        <f>TREND(Calibration!$A$2:$A$4,Calibration!$D$2:$D$4,G64)</f>
        <v>579.42388008104115</v>
      </c>
    </row>
    <row r="65" spans="1:12" x14ac:dyDescent="0.25">
      <c r="A65">
        <v>315084</v>
      </c>
      <c r="B65">
        <v>14.350999829999999</v>
      </c>
      <c r="C65">
        <v>0.60919999999999996</v>
      </c>
      <c r="D65">
        <v>989.32397461000005</v>
      </c>
      <c r="E65">
        <v>1.3674000500000001</v>
      </c>
      <c r="F65">
        <v>983.12597656000003</v>
      </c>
      <c r="G65">
        <v>1.5332000299999999</v>
      </c>
      <c r="H65">
        <v>1264.8719482399999</v>
      </c>
      <c r="J65" s="2">
        <f>TREND(Calibration!$A$2:$A$4,Calibration!$B$2:$B$4,C65)</f>
        <v>397.7025112275374</v>
      </c>
      <c r="K65" s="2">
        <f>TREND(Calibration!$A$2:$A$4,Calibration!$C$2:$C$4,E65)</f>
        <v>531.00978191078207</v>
      </c>
      <c r="L65" s="2">
        <f>TREND(Calibration!$A$2:$A$4,Calibration!$D$2:$D$4,G65)</f>
        <v>580.78845583164207</v>
      </c>
    </row>
    <row r="66" spans="1:12" x14ac:dyDescent="0.25">
      <c r="A66">
        <v>320084</v>
      </c>
      <c r="B66">
        <v>14.347999570000001</v>
      </c>
      <c r="C66">
        <v>0.61240000000000006</v>
      </c>
      <c r="D66">
        <v>920.80902100000003</v>
      </c>
      <c r="E66">
        <v>1.3662999899999999</v>
      </c>
      <c r="F66">
        <v>1115.4360351600001</v>
      </c>
      <c r="G66">
        <v>1.54779994</v>
      </c>
      <c r="H66">
        <v>1226.4499511700001</v>
      </c>
      <c r="J66" s="2">
        <f>TREND(Calibration!$A$2:$A$4,Calibration!$B$2:$B$4,C66)</f>
        <v>399.67904245393316</v>
      </c>
      <c r="K66" s="2">
        <f>TREND(Calibration!$A$2:$A$4,Calibration!$C$2:$C$4,E66)</f>
        <v>530.56602246114176</v>
      </c>
      <c r="L66" s="2">
        <f>TREND(Calibration!$A$2:$A$4,Calibration!$D$2:$D$4,G66)</f>
        <v>586.82548619058991</v>
      </c>
    </row>
    <row r="67" spans="1:12" x14ac:dyDescent="0.25">
      <c r="A67">
        <v>325085</v>
      </c>
      <c r="B67">
        <v>14.286999700000001</v>
      </c>
      <c r="C67">
        <v>0.60919999999999996</v>
      </c>
      <c r="D67">
        <v>893.72100829999999</v>
      </c>
      <c r="E67">
        <v>1.35769999</v>
      </c>
      <c r="F67">
        <v>1273.73596191</v>
      </c>
      <c r="G67">
        <v>1.55369997</v>
      </c>
      <c r="H67">
        <v>1200.04296875</v>
      </c>
      <c r="J67" s="2">
        <f>TREND(Calibration!$A$2:$A$4,Calibration!$B$2:$B$4,C67)</f>
        <v>397.7025112275374</v>
      </c>
      <c r="K67" s="2">
        <f>TREND(Calibration!$A$2:$A$4,Calibration!$C$2:$C$4,E67)</f>
        <v>527.09681962956358</v>
      </c>
      <c r="L67" s="2">
        <f>TREND(Calibration!$A$2:$A$4,Calibration!$D$2:$D$4,G67)</f>
        <v>589.26513549176389</v>
      </c>
    </row>
    <row r="68" spans="1:12" x14ac:dyDescent="0.25">
      <c r="A68">
        <v>330085</v>
      </c>
      <c r="B68">
        <v>14.196000099999999</v>
      </c>
      <c r="C68">
        <v>0.60809999999999997</v>
      </c>
      <c r="D68">
        <v>860.12902831999997</v>
      </c>
      <c r="E68">
        <v>1.3566000499999999</v>
      </c>
      <c r="F68">
        <v>1122.5970459</v>
      </c>
      <c r="G68">
        <v>1.54830003</v>
      </c>
      <c r="H68">
        <v>1196.85095215</v>
      </c>
      <c r="J68" s="2">
        <f>TREND(Calibration!$A$2:$A$4,Calibration!$B$2:$B$4,C68)</f>
        <v>397.0230786184639</v>
      </c>
      <c r="K68" s="2">
        <f>TREND(Calibration!$A$2:$A$4,Calibration!$C$2:$C$4,E68)</f>
        <v>526.65310858740474</v>
      </c>
      <c r="L68" s="2">
        <f>TREND(Calibration!$A$2:$A$4,Calibration!$D$2:$D$4,G68)</f>
        <v>587.03227229490199</v>
      </c>
    </row>
    <row r="69" spans="1:12" x14ac:dyDescent="0.25">
      <c r="A69">
        <v>335085</v>
      </c>
      <c r="B69">
        <v>14.088999749999999</v>
      </c>
      <c r="C69">
        <v>0.60430002000000005</v>
      </c>
      <c r="D69">
        <v>882.95098876999998</v>
      </c>
      <c r="E69">
        <v>1.33070004</v>
      </c>
      <c r="F69">
        <v>1132.4630127</v>
      </c>
      <c r="G69">
        <v>1.5461000199999999</v>
      </c>
      <c r="H69">
        <v>9.9000003020963209E+37</v>
      </c>
      <c r="J69" s="2">
        <f>TREND(Calibration!$A$2:$A$4,Calibration!$B$2:$B$4,C69)</f>
        <v>394.6759601404392</v>
      </c>
      <c r="K69" s="2">
        <f>TREND(Calibration!$A$2:$A$4,Calibration!$C$2:$C$4,E69)</f>
        <v>516.20515649090441</v>
      </c>
      <c r="L69" s="2">
        <f>TREND(Calibration!$A$2:$A$4,Calibration!$D$2:$D$4,G69)</f>
        <v>586.12257304607169</v>
      </c>
    </row>
    <row r="70" spans="1:12" x14ac:dyDescent="0.25">
      <c r="A70">
        <v>340085</v>
      </c>
      <c r="B70">
        <v>14.085000040000001</v>
      </c>
      <c r="C70">
        <v>0.59350002000000002</v>
      </c>
      <c r="D70">
        <v>1248.6369628899999</v>
      </c>
      <c r="E70">
        <v>1.3247</v>
      </c>
      <c r="F70">
        <v>1015.61499023</v>
      </c>
      <c r="G70">
        <v>1.5391000500000001</v>
      </c>
      <c r="H70">
        <v>1265.3800048799999</v>
      </c>
      <c r="J70" s="2">
        <f>TREND(Calibration!$A$2:$A$4,Calibration!$B$2:$B$4,C70)</f>
        <v>388.00516725135373</v>
      </c>
      <c r="K70" s="2">
        <f>TREND(Calibration!$A$2:$A$4,Calibration!$C$2:$C$4,E70)</f>
        <v>513.78476628653436</v>
      </c>
      <c r="L70" s="2">
        <f>TREND(Calibration!$A$2:$A$4,Calibration!$D$2:$D$4,G70)</f>
        <v>583.22810099783828</v>
      </c>
    </row>
    <row r="71" spans="1:12" x14ac:dyDescent="0.25">
      <c r="A71">
        <v>345086</v>
      </c>
      <c r="B71">
        <v>14.147000309999999</v>
      </c>
      <c r="C71">
        <v>0.59079999000000005</v>
      </c>
      <c r="D71">
        <v>829.50402831999997</v>
      </c>
      <c r="E71">
        <v>1.33609998</v>
      </c>
      <c r="F71">
        <v>1112.5939941399999</v>
      </c>
      <c r="G71">
        <v>1.54340005</v>
      </c>
      <c r="H71">
        <v>9.9000003020963209E+37</v>
      </c>
      <c r="J71" s="2">
        <f>TREND(Calibration!$A$2:$A$4,Calibration!$B$2:$B$4,C71)</f>
        <v>386.33745049910209</v>
      </c>
      <c r="K71" s="2">
        <f>TREND(Calibration!$A$2:$A$4,Calibration!$C$2:$C$4,E71)</f>
        <v>518.38346894885228</v>
      </c>
      <c r="L71" s="2">
        <f>TREND(Calibration!$A$2:$A$4,Calibration!$D$2:$D$4,G71)</f>
        <v>585.00614144764074</v>
      </c>
    </row>
    <row r="72" spans="1:12" x14ac:dyDescent="0.25">
      <c r="A72">
        <v>350086</v>
      </c>
      <c r="B72">
        <v>14.277000429999999</v>
      </c>
      <c r="C72">
        <v>0.59939998000000005</v>
      </c>
      <c r="D72">
        <v>904.56097411999997</v>
      </c>
      <c r="E72">
        <v>1.3528000099999999</v>
      </c>
      <c r="F72">
        <v>876.94897461000005</v>
      </c>
      <c r="G72">
        <v>1.5348000500000001</v>
      </c>
      <c r="H72">
        <v>1233.9770507799999</v>
      </c>
      <c r="J72" s="2">
        <f>TREND(Calibration!$A$2:$A$4,Calibration!$B$2:$B$4,C72)</f>
        <v>391.6493719933805</v>
      </c>
      <c r="K72" s="2">
        <f>TREND(Calibration!$A$2:$A$4,Calibration!$C$2:$C$4,E72)</f>
        <v>525.12018887483373</v>
      </c>
      <c r="L72" s="2">
        <f>TREND(Calibration!$A$2:$A$4,Calibration!$D$2:$D$4,G72)</f>
        <v>581.45006054803594</v>
      </c>
    </row>
    <row r="73" spans="1:12" x14ac:dyDescent="0.25">
      <c r="A73">
        <v>355085</v>
      </c>
      <c r="B73">
        <v>14.373999599999999</v>
      </c>
      <c r="C73">
        <v>0.60210001000000002</v>
      </c>
      <c r="D73">
        <v>963.82702637</v>
      </c>
      <c r="E73">
        <v>1.33389997</v>
      </c>
      <c r="F73">
        <v>977.60797118999994</v>
      </c>
      <c r="G73">
        <v>1.5332000299999999</v>
      </c>
      <c r="H73">
        <v>1368.3549804700001</v>
      </c>
      <c r="J73" s="2">
        <f>TREND(Calibration!$A$2:$A$4,Calibration!$B$2:$B$4,C73)</f>
        <v>393.31708874563208</v>
      </c>
      <c r="K73" s="2">
        <f>TREND(Calibration!$A$2:$A$4,Calibration!$C$2:$C$4,E73)</f>
        <v>517.49599442309648</v>
      </c>
      <c r="L73" s="2">
        <f>TREND(Calibration!$A$2:$A$4,Calibration!$D$2:$D$4,G73)</f>
        <v>580.78845583164207</v>
      </c>
    </row>
    <row r="74" spans="1:12" x14ac:dyDescent="0.25">
      <c r="A74">
        <v>360085</v>
      </c>
      <c r="B74">
        <v>14.368000029999999</v>
      </c>
      <c r="C74">
        <v>0.59079999000000005</v>
      </c>
      <c r="D74">
        <v>9.9000003020963209E+37</v>
      </c>
      <c r="E74">
        <v>1.33389997</v>
      </c>
      <c r="F74">
        <v>635.09802246000004</v>
      </c>
      <c r="G74">
        <v>1.53429997</v>
      </c>
      <c r="H74">
        <v>9.9000003020963209E+37</v>
      </c>
      <c r="J74" s="2">
        <f>TREND(Calibration!$A$2:$A$4,Calibration!$B$2:$B$4,C74)</f>
        <v>386.33745049910209</v>
      </c>
      <c r="K74" s="2">
        <f>TREND(Calibration!$A$2:$A$4,Calibration!$C$2:$C$4,E74)</f>
        <v>517.49599442309648</v>
      </c>
      <c r="L74" s="2">
        <f>TREND(Calibration!$A$2:$A$4,Calibration!$D$2:$D$4,G74)</f>
        <v>581.24327857870162</v>
      </c>
    </row>
    <row r="75" spans="1:12" x14ac:dyDescent="0.25">
      <c r="A75">
        <v>365086</v>
      </c>
      <c r="B75">
        <v>14.335000040000001</v>
      </c>
      <c r="C75">
        <v>0.60049998999999998</v>
      </c>
      <c r="D75">
        <v>607.69799805000002</v>
      </c>
      <c r="E75">
        <v>1.32959998</v>
      </c>
      <c r="F75">
        <v>948.46197510000002</v>
      </c>
      <c r="G75">
        <v>1.5397000300000001</v>
      </c>
      <c r="H75">
        <v>1099.00097656</v>
      </c>
      <c r="J75" s="2">
        <f>TREND(Calibration!$A$2:$A$4,Calibration!$B$2:$B$4,C75)</f>
        <v>392.32881077911406</v>
      </c>
      <c r="K75" s="2">
        <f>TREND(Calibration!$A$2:$A$4,Calibration!$C$2:$C$4,E75)</f>
        <v>515.76139704126422</v>
      </c>
      <c r="L75" s="2">
        <f>TREND(Calibration!$A$2:$A$4,Calibration!$D$2:$D$4,G75)</f>
        <v>583.47619139529706</v>
      </c>
    </row>
    <row r="76" spans="1:12" x14ac:dyDescent="0.25">
      <c r="A76">
        <v>370085</v>
      </c>
      <c r="B76">
        <v>14.23799992</v>
      </c>
      <c r="C76">
        <v>0.60970002000000001</v>
      </c>
      <c r="D76">
        <v>888.36700439000003</v>
      </c>
      <c r="E76">
        <v>1.3263000199999999</v>
      </c>
      <c r="F76">
        <v>799.75097656000003</v>
      </c>
      <c r="G76">
        <v>1.5385999699999999</v>
      </c>
      <c r="H76">
        <v>1303.92700195</v>
      </c>
      <c r="J76" s="2">
        <f>TREND(Calibration!$A$2:$A$4,Calibration!$B$2:$B$4,C76)</f>
        <v>398.01135658498197</v>
      </c>
      <c r="K76" s="2">
        <f>TREND(Calibration!$A$2:$A$4,Calibration!$C$2:$C$4,E76)</f>
        <v>514.43020743939269</v>
      </c>
      <c r="L76" s="2">
        <f>TREND(Calibration!$A$2:$A$4,Calibration!$D$2:$D$4,G76)</f>
        <v>583.02131902850408</v>
      </c>
    </row>
    <row r="77" spans="1:12" x14ac:dyDescent="0.25">
      <c r="A77">
        <v>375085</v>
      </c>
      <c r="B77">
        <v>14.149999619999999</v>
      </c>
      <c r="C77">
        <v>0.60860002000000002</v>
      </c>
      <c r="D77">
        <v>1046.57299805</v>
      </c>
      <c r="E77">
        <v>1.3285000300000001</v>
      </c>
      <c r="F77">
        <v>977.68499756000006</v>
      </c>
      <c r="G77">
        <v>1.53639996</v>
      </c>
      <c r="H77">
        <v>1321.87597656</v>
      </c>
      <c r="J77" s="2">
        <f>TREND(Calibration!$A$2:$A$4,Calibration!$B$2:$B$4,C77)</f>
        <v>397.33192397590841</v>
      </c>
      <c r="K77" s="2">
        <f>TREND(Calibration!$A$2:$A$4,Calibration!$C$2:$C$4,E77)</f>
        <v>515.31768196514861</v>
      </c>
      <c r="L77" s="2">
        <f>TREND(Calibration!$A$2:$A$4,Calibration!$D$2:$D$4,G77)</f>
        <v>582.1116197796739</v>
      </c>
    </row>
    <row r="78" spans="1:12" x14ac:dyDescent="0.25">
      <c r="A78">
        <v>380085</v>
      </c>
      <c r="B78">
        <v>14.055999760000001</v>
      </c>
      <c r="C78">
        <v>0.6038</v>
      </c>
      <c r="D78">
        <v>1026.97302246</v>
      </c>
      <c r="E78">
        <v>1.31449997</v>
      </c>
      <c r="F78">
        <v>1051.5410156200001</v>
      </c>
      <c r="G78">
        <v>1.5277999600000001</v>
      </c>
      <c r="H78">
        <v>1238.18200684</v>
      </c>
      <c r="J78" s="2">
        <f>TREND(Calibration!$A$2:$A$4,Calibration!$B$2:$B$4,C78)</f>
        <v>394.36711478299469</v>
      </c>
      <c r="K78" s="2">
        <f>TREND(Calibration!$A$2:$A$4,Calibration!$C$2:$C$4,E78)</f>
        <v>509.6701182681411</v>
      </c>
      <c r="L78" s="2">
        <f>TREND(Calibration!$A$2:$A$4,Calibration!$D$2:$D$4,G78)</f>
        <v>578.55553888006898</v>
      </c>
    </row>
    <row r="79" spans="1:12" x14ac:dyDescent="0.25">
      <c r="A79">
        <v>385086</v>
      </c>
      <c r="B79">
        <v>14.036999700000001</v>
      </c>
      <c r="C79">
        <v>0.60270000000000001</v>
      </c>
      <c r="D79">
        <v>946.80603026999995</v>
      </c>
      <c r="E79">
        <v>1.33280003</v>
      </c>
      <c r="F79">
        <v>1145.8769531200001</v>
      </c>
      <c r="G79">
        <v>1.52890003</v>
      </c>
      <c r="H79">
        <v>1171.14294434</v>
      </c>
      <c r="J79" s="2">
        <f>TREND(Calibration!$A$2:$A$4,Calibration!$B$2:$B$4,C79)</f>
        <v>393.68768217392119</v>
      </c>
      <c r="K79" s="2">
        <f>TREND(Calibration!$A$2:$A$4,Calibration!$C$2:$C$4,E79)</f>
        <v>517.05228338093764</v>
      </c>
      <c r="L79" s="2">
        <f>TREND(Calibration!$A$2:$A$4,Calibration!$D$2:$D$4,G79)</f>
        <v>579.01041538183972</v>
      </c>
    </row>
    <row r="80" spans="1:12" x14ac:dyDescent="0.25">
      <c r="A80">
        <v>390085</v>
      </c>
      <c r="B80">
        <v>14.18900013</v>
      </c>
      <c r="C80">
        <v>0.59729999</v>
      </c>
      <c r="D80">
        <v>1017.22698975</v>
      </c>
      <c r="E80">
        <v>1.3334000100000001</v>
      </c>
      <c r="F80">
        <v>9.9000003020963209E+37</v>
      </c>
      <c r="G80">
        <v>1.52509999</v>
      </c>
      <c r="H80">
        <v>1253.3530273399999</v>
      </c>
      <c r="J80" s="2">
        <f>TREND(Calibration!$A$2:$A$4,Calibration!$B$2:$B$4,C80)</f>
        <v>390.35227955271836</v>
      </c>
      <c r="K80" s="2">
        <f>TREND(Calibration!$A$2:$A$4,Calibration!$C$2:$C$4,E80)</f>
        <v>517.29431271987835</v>
      </c>
      <c r="L80" s="2">
        <f>TREND(Calibration!$A$2:$A$4,Calibration!$D$2:$D$4,G80)</f>
        <v>577.43910728163792</v>
      </c>
    </row>
    <row r="81" spans="1:12" x14ac:dyDescent="0.25">
      <c r="A81">
        <v>395086</v>
      </c>
      <c r="B81">
        <v>14.321999549999999</v>
      </c>
      <c r="C81">
        <v>0.59939998000000005</v>
      </c>
      <c r="D81">
        <v>948.19201659999999</v>
      </c>
      <c r="E81">
        <v>1.3107000600000001</v>
      </c>
      <c r="F81">
        <v>1215.0069580100001</v>
      </c>
      <c r="G81">
        <v>1.5305000499999999</v>
      </c>
      <c r="H81">
        <v>695.34002685999997</v>
      </c>
      <c r="J81" s="2">
        <f>TREND(Calibration!$A$2:$A$4,Calibration!$B$2:$B$4,C81)</f>
        <v>391.6493719933805</v>
      </c>
      <c r="K81" s="2">
        <f>TREND(Calibration!$A$2:$A$4,Calibration!$C$2:$C$4,E81)</f>
        <v>508.13725099700832</v>
      </c>
      <c r="L81" s="2">
        <f>TREND(Calibration!$A$2:$A$4,Calibration!$D$2:$D$4,G81)</f>
        <v>579.67202009823336</v>
      </c>
    </row>
    <row r="82" spans="1:12" x14ac:dyDescent="0.25">
      <c r="A82">
        <v>400086</v>
      </c>
      <c r="B82">
        <v>14.46199989</v>
      </c>
      <c r="C82">
        <v>0.59939998000000005</v>
      </c>
      <c r="D82">
        <v>1190.4980468700001</v>
      </c>
      <c r="E82">
        <v>1.3107000600000001</v>
      </c>
      <c r="F82">
        <v>1148.79199219</v>
      </c>
      <c r="G82">
        <v>1.5298999499999999</v>
      </c>
      <c r="H82">
        <v>1291.5560302700001</v>
      </c>
      <c r="J82" s="2">
        <f>TREND(Calibration!$A$2:$A$4,Calibration!$B$2:$B$4,C82)</f>
        <v>391.6493719933805</v>
      </c>
      <c r="K82" s="2">
        <f>TREND(Calibration!$A$2:$A$4,Calibration!$C$2:$C$4,E82)</f>
        <v>508.13725099700832</v>
      </c>
      <c r="L82" s="2">
        <f>TREND(Calibration!$A$2:$A$4,Calibration!$D$2:$D$4,G82)</f>
        <v>579.42388008104115</v>
      </c>
    </row>
    <row r="83" spans="1:12" x14ac:dyDescent="0.25">
      <c r="A83">
        <v>405086</v>
      </c>
      <c r="B83">
        <v>14.46199989</v>
      </c>
      <c r="C83">
        <v>0.58700001000000002</v>
      </c>
      <c r="D83">
        <v>1293.0219726600001</v>
      </c>
      <c r="E83">
        <v>1.3301000599999999</v>
      </c>
      <c r="F83">
        <v>1017.79400635</v>
      </c>
      <c r="G83">
        <v>1.5240000499999999</v>
      </c>
      <c r="H83">
        <v>9.9000003020963209E+37</v>
      </c>
      <c r="J83" s="2">
        <f>TREND(Calibration!$A$2:$A$4,Calibration!$B$2:$B$4,C83)</f>
        <v>383.99033202107739</v>
      </c>
      <c r="K83" s="2">
        <f>TREND(Calibration!$A$2:$A$4,Calibration!$C$2:$C$4,E83)</f>
        <v>515.96312715196359</v>
      </c>
      <c r="L83" s="2">
        <f>TREND(Calibration!$A$2:$A$4,Calibration!$D$2:$D$4,G83)</f>
        <v>576.98428453457848</v>
      </c>
    </row>
    <row r="84" spans="1:12" x14ac:dyDescent="0.25">
      <c r="A84">
        <v>410086</v>
      </c>
      <c r="B84">
        <v>14.38700008</v>
      </c>
      <c r="C84">
        <v>0.58810001999999995</v>
      </c>
      <c r="D84">
        <v>1040.9959716799999</v>
      </c>
      <c r="E84">
        <v>1.31659997</v>
      </c>
      <c r="F84">
        <v>558.54602050999995</v>
      </c>
      <c r="G84">
        <v>1.5240000499999999</v>
      </c>
      <c r="H84">
        <v>9.9000003020963209E+37</v>
      </c>
      <c r="J84" s="2">
        <f>TREND(Calibration!$A$2:$A$4,Calibration!$B$2:$B$4,C84)</f>
        <v>384.6697708068109</v>
      </c>
      <c r="K84" s="2">
        <f>TREND(Calibration!$A$2:$A$4,Calibration!$C$2:$C$4,E84)</f>
        <v>510.51724919213109</v>
      </c>
      <c r="L84" s="2">
        <f>TREND(Calibration!$A$2:$A$4,Calibration!$D$2:$D$4,G84)</f>
        <v>576.98428453457848</v>
      </c>
    </row>
    <row r="85" spans="1:12" x14ac:dyDescent="0.25">
      <c r="A85">
        <v>415086</v>
      </c>
      <c r="B85">
        <v>14.27000046</v>
      </c>
      <c r="C85">
        <v>0.58759998999999996</v>
      </c>
      <c r="D85">
        <v>1091.90197754</v>
      </c>
      <c r="E85">
        <v>1.3311999999999999</v>
      </c>
      <c r="F85">
        <v>764.34997558999999</v>
      </c>
      <c r="G85">
        <v>1.52890003</v>
      </c>
      <c r="H85">
        <v>1239.7850341799999</v>
      </c>
      <c r="J85" s="2">
        <f>TREND(Calibration!$A$2:$A$4,Calibration!$B$2:$B$4,C85)</f>
        <v>384.36091927270638</v>
      </c>
      <c r="K85" s="2">
        <f>TREND(Calibration!$A$2:$A$4,Calibration!$C$2:$C$4,E85)</f>
        <v>516.40683819412254</v>
      </c>
      <c r="L85" s="2">
        <f>TREND(Calibration!$A$2:$A$4,Calibration!$D$2:$D$4,G85)</f>
        <v>579.01041538183972</v>
      </c>
    </row>
    <row r="86" spans="1:12" x14ac:dyDescent="0.25">
      <c r="A86">
        <v>420086</v>
      </c>
      <c r="B86">
        <v>14.18599987</v>
      </c>
      <c r="C86">
        <v>0.58219999</v>
      </c>
      <c r="D86">
        <v>1328.79394531</v>
      </c>
      <c r="E86">
        <v>1.36409998</v>
      </c>
      <c r="F86">
        <v>624.88702393000005</v>
      </c>
      <c r="G86">
        <v>1.52890003</v>
      </c>
      <c r="H86">
        <v>9.9000003020963209E+37</v>
      </c>
      <c r="J86" s="2">
        <f>TREND(Calibration!$A$2:$A$4,Calibration!$B$2:$B$4,C86)</f>
        <v>381.02552282816362</v>
      </c>
      <c r="K86" s="2">
        <f>TREND(Calibration!$A$2:$A$4,Calibration!$C$2:$C$4,E86)</f>
        <v>529.67854793538595</v>
      </c>
      <c r="L86" s="2">
        <f>TREND(Calibration!$A$2:$A$4,Calibration!$D$2:$D$4,G86)</f>
        <v>579.01041538183972</v>
      </c>
    </row>
    <row r="87" spans="1:12" x14ac:dyDescent="0.25">
      <c r="A87">
        <v>425087</v>
      </c>
      <c r="B87">
        <v>14.11100006</v>
      </c>
      <c r="C87">
        <v>0.57509999999999994</v>
      </c>
      <c r="D87">
        <v>9.9000003020963209E+37</v>
      </c>
      <c r="E87">
        <v>1.35440004</v>
      </c>
      <c r="F87">
        <v>233.15400696</v>
      </c>
      <c r="G87">
        <v>1.5316000000000001</v>
      </c>
      <c r="H87">
        <v>9.9000003020963209E+37</v>
      </c>
      <c r="J87" s="2">
        <f>TREND(Calibration!$A$2:$A$4,Calibration!$B$2:$B$4,C87)</f>
        <v>376.64010034625824</v>
      </c>
      <c r="K87" s="2">
        <f>TREND(Calibration!$A$2:$A$4,Calibration!$C$2:$C$4,E87)</f>
        <v>525.76563406164894</v>
      </c>
      <c r="L87" s="2">
        <f>TREND(Calibration!$A$2:$A$4,Calibration!$D$2:$D$4,G87)</f>
        <v>580.12684698027067</v>
      </c>
    </row>
    <row r="88" spans="1:12" x14ac:dyDescent="0.25">
      <c r="A88">
        <v>430086</v>
      </c>
      <c r="B88">
        <v>14.12800026</v>
      </c>
      <c r="C88">
        <v>0.58160000999999995</v>
      </c>
      <c r="D88">
        <v>1231.4880371100001</v>
      </c>
      <c r="E88">
        <v>1.3809000300000001</v>
      </c>
      <c r="F88">
        <v>211.63800049</v>
      </c>
      <c r="G88">
        <v>1.53209996</v>
      </c>
      <c r="H88">
        <v>9.9000003020963209E+37</v>
      </c>
      <c r="J88" s="2">
        <f>TREND(Calibration!$A$2:$A$4,Calibration!$B$2:$B$4,C88)</f>
        <v>380.65493557653457</v>
      </c>
      <c r="K88" s="2">
        <f>TREND(Calibration!$A$2:$A$4,Calibration!$C$2:$C$4,E88)</f>
        <v>536.45561549708998</v>
      </c>
      <c r="L88" s="2">
        <f>TREND(Calibration!$A$2:$A$4,Calibration!$D$2:$D$4,G88)</f>
        <v>580.33357932987144</v>
      </c>
    </row>
    <row r="89" spans="1:12" x14ac:dyDescent="0.25">
      <c r="A89">
        <v>435086</v>
      </c>
      <c r="B89">
        <v>14.18000031</v>
      </c>
      <c r="C89">
        <v>0.57569999000000005</v>
      </c>
      <c r="D89">
        <v>1088.0789794899999</v>
      </c>
      <c r="E89">
        <v>1.37329996</v>
      </c>
      <c r="F89">
        <v>117.52600098000001</v>
      </c>
      <c r="G89">
        <v>1.5298999499999999</v>
      </c>
      <c r="H89">
        <v>9.9000003020963209E+37</v>
      </c>
      <c r="J89" s="2">
        <f>TREND(Calibration!$A$2:$A$4,Calibration!$B$2:$B$4,C89)</f>
        <v>377.01069377454741</v>
      </c>
      <c r="K89" s="2">
        <f>TREND(Calibration!$A$2:$A$4,Calibration!$C$2:$C$4,E89)</f>
        <v>533.38978010590483</v>
      </c>
      <c r="L89" s="2">
        <f>TREND(Calibration!$A$2:$A$4,Calibration!$D$2:$D$4,G89)</f>
        <v>579.42388008104115</v>
      </c>
    </row>
    <row r="90" spans="1:12" x14ac:dyDescent="0.25">
      <c r="A90">
        <v>440086</v>
      </c>
      <c r="B90">
        <v>14.28299999</v>
      </c>
      <c r="C90">
        <v>0.57459998000000001</v>
      </c>
      <c r="D90">
        <v>1060.05700684</v>
      </c>
      <c r="E90">
        <v>1.35169995</v>
      </c>
      <c r="F90">
        <v>230.40400696</v>
      </c>
      <c r="G90">
        <v>1.5293999899999999</v>
      </c>
      <c r="H90">
        <v>9.9000003020963209E+37</v>
      </c>
      <c r="J90" s="2">
        <f>TREND(Calibration!$A$2:$A$4,Calibration!$B$2:$B$4,C90)</f>
        <v>376.33125498881378</v>
      </c>
      <c r="K90" s="2">
        <f>TREND(Calibration!$A$2:$A$4,Calibration!$C$2:$C$4,E90)</f>
        <v>524.67642942519353</v>
      </c>
      <c r="L90" s="2">
        <f>TREND(Calibration!$A$2:$A$4,Calibration!$D$2:$D$4,G90)</f>
        <v>579.21714773144038</v>
      </c>
    </row>
    <row r="91" spans="1:12" x14ac:dyDescent="0.25">
      <c r="A91">
        <v>445086</v>
      </c>
      <c r="B91">
        <v>14.38099957</v>
      </c>
      <c r="C91">
        <v>0.57459998000000001</v>
      </c>
      <c r="D91">
        <v>1229.7459716799999</v>
      </c>
      <c r="E91">
        <v>1.3181999900000001</v>
      </c>
      <c r="F91">
        <v>100.40599822999999</v>
      </c>
      <c r="G91">
        <v>1.5175000400000001</v>
      </c>
      <c r="H91">
        <v>9.9000003020963209E+37</v>
      </c>
      <c r="J91" s="2">
        <f>TREND(Calibration!$A$2:$A$4,Calibration!$B$2:$B$4,C91)</f>
        <v>376.33125498881378</v>
      </c>
      <c r="K91" s="2">
        <f>TREND(Calibration!$A$2:$A$4,Calibration!$C$2:$C$4,E91)</f>
        <v>511.16269034498941</v>
      </c>
      <c r="L91" s="2">
        <f>TREND(Calibration!$A$2:$A$4,Calibration!$D$2:$D$4,G91)</f>
        <v>574.29654483594584</v>
      </c>
    </row>
    <row r="92" spans="1:12" x14ac:dyDescent="0.25">
      <c r="A92">
        <v>450086</v>
      </c>
      <c r="B92">
        <v>14.38399982</v>
      </c>
      <c r="C92">
        <v>0.58319997999999995</v>
      </c>
      <c r="D92">
        <v>1078.1040039100001</v>
      </c>
      <c r="E92">
        <v>1.3436000299999999</v>
      </c>
      <c r="F92">
        <v>28.398000719999999</v>
      </c>
      <c r="G92">
        <v>1.51859999</v>
      </c>
      <c r="H92">
        <v>9.9000003020963209E+37</v>
      </c>
      <c r="J92" s="2">
        <f>TREND(Calibration!$A$2:$A$4,Calibration!$B$2:$B$4,C92)</f>
        <v>381.6431826597522</v>
      </c>
      <c r="K92" s="2">
        <f>TREND(Calibration!$A$2:$A$4,Calibration!$C$2:$C$4,E92)</f>
        <v>521.40895670431485</v>
      </c>
      <c r="L92" s="2">
        <f>TREND(Calibration!$A$2:$A$4,Calibration!$D$2:$D$4,G92)</f>
        <v>574.75137171798315</v>
      </c>
    </row>
    <row r="93" spans="1:12" x14ac:dyDescent="0.25">
      <c r="A93">
        <v>455086</v>
      </c>
      <c r="B93">
        <v>14.286999700000001</v>
      </c>
      <c r="C93">
        <v>0.58759998999999996</v>
      </c>
      <c r="D93">
        <v>879.78900146000001</v>
      </c>
      <c r="E93">
        <v>1.33819997</v>
      </c>
      <c r="F93">
        <v>179.11700439000001</v>
      </c>
      <c r="G93">
        <v>1.5163999800000001</v>
      </c>
      <c r="H93">
        <v>9.9000003020963209E+37</v>
      </c>
      <c r="J93" s="2">
        <f>TREND(Calibration!$A$2:$A$4,Calibration!$B$2:$B$4,C93)</f>
        <v>384.36091927270638</v>
      </c>
      <c r="K93" s="2">
        <f>TREND(Calibration!$A$2:$A$4,Calibration!$C$2:$C$4,E93)</f>
        <v>519.23059583888562</v>
      </c>
      <c r="L93" s="2">
        <f>TREND(Calibration!$A$2:$A$4,Calibration!$D$2:$D$4,G93)</f>
        <v>573.84167246915297</v>
      </c>
    </row>
    <row r="94" spans="1:12" x14ac:dyDescent="0.25">
      <c r="A94">
        <v>460097</v>
      </c>
      <c r="B94">
        <v>14.21199989</v>
      </c>
      <c r="C94">
        <v>0.58270001000000005</v>
      </c>
      <c r="D94">
        <v>903.33300781000003</v>
      </c>
      <c r="E94">
        <v>1.33710003</v>
      </c>
      <c r="F94">
        <v>391.63000488</v>
      </c>
      <c r="G94">
        <v>1.52349997</v>
      </c>
      <c r="H94">
        <v>9.9000003020963209E+37</v>
      </c>
      <c r="J94" s="2">
        <f>TREND(Calibration!$A$2:$A$4,Calibration!$B$2:$B$4,C94)</f>
        <v>381.33436818560818</v>
      </c>
      <c r="K94" s="2">
        <f>TREND(Calibration!$A$2:$A$4,Calibration!$C$2:$C$4,E94)</f>
        <v>518.78688479672667</v>
      </c>
      <c r="L94" s="2">
        <f>TREND(Calibration!$A$2:$A$4,Calibration!$D$2:$D$4,G94)</f>
        <v>576.77750256524428</v>
      </c>
    </row>
    <row r="95" spans="1:12" x14ac:dyDescent="0.25">
      <c r="A95">
        <v>465087</v>
      </c>
      <c r="B95">
        <v>14.07900047</v>
      </c>
      <c r="C95">
        <v>0.58920002000000005</v>
      </c>
      <c r="D95">
        <v>1009.63201904</v>
      </c>
      <c r="E95">
        <v>1.3285000300000001</v>
      </c>
      <c r="F95">
        <v>109.55699921</v>
      </c>
      <c r="G95">
        <v>1.5283000499999999</v>
      </c>
      <c r="H95">
        <v>9.9000003020963209E+37</v>
      </c>
      <c r="J95" s="2">
        <f>TREND(Calibration!$A$2:$A$4,Calibration!$B$2:$B$4,C95)</f>
        <v>385.34920341588452</v>
      </c>
      <c r="K95" s="2">
        <f>TREND(Calibration!$A$2:$A$4,Calibration!$C$2:$C$4,E95)</f>
        <v>515.31768196514861</v>
      </c>
      <c r="L95" s="2">
        <f>TREND(Calibration!$A$2:$A$4,Calibration!$D$2:$D$4,G95)</f>
        <v>578.76232498438094</v>
      </c>
    </row>
    <row r="96" spans="1:12" x14ac:dyDescent="0.25">
      <c r="A96">
        <v>470086</v>
      </c>
      <c r="B96">
        <v>14.05000019</v>
      </c>
      <c r="C96">
        <v>0.58160000999999995</v>
      </c>
      <c r="D96">
        <v>833.67999268000005</v>
      </c>
      <c r="E96">
        <v>1.3285000300000001</v>
      </c>
      <c r="F96">
        <v>417.74200438999998</v>
      </c>
      <c r="G96">
        <v>1.53429997</v>
      </c>
      <c r="H96">
        <v>9.9000003020963209E+37</v>
      </c>
      <c r="J96" s="2">
        <f>TREND(Calibration!$A$2:$A$4,Calibration!$B$2:$B$4,C96)</f>
        <v>380.65493557653457</v>
      </c>
      <c r="K96" s="2">
        <f>TREND(Calibration!$A$2:$A$4,Calibration!$C$2:$C$4,E96)</f>
        <v>515.31768196514861</v>
      </c>
      <c r="L96" s="2">
        <f>TREND(Calibration!$A$2:$A$4,Calibration!$D$2:$D$4,G96)</f>
        <v>581.24327857870162</v>
      </c>
    </row>
    <row r="97" spans="1:12" x14ac:dyDescent="0.25">
      <c r="A97">
        <v>475086</v>
      </c>
      <c r="B97">
        <v>14.08199978</v>
      </c>
      <c r="C97">
        <v>0.59570003000000005</v>
      </c>
      <c r="D97">
        <v>516.26800536999997</v>
      </c>
      <c r="E97">
        <v>1.3242000300000001</v>
      </c>
      <c r="F97">
        <v>705.76702881000006</v>
      </c>
      <c r="G97">
        <v>1.5336999899999999</v>
      </c>
      <c r="H97">
        <v>1363.7790527300001</v>
      </c>
      <c r="J97" s="2">
        <f>TREND(Calibration!$A$2:$A$4,Calibration!$B$2:$B$4,C97)</f>
        <v>389.36403864616085</v>
      </c>
      <c r="K97" s="2">
        <f>TREND(Calibration!$A$2:$A$4,Calibration!$C$2:$C$4,E97)</f>
        <v>513.58308054935947</v>
      </c>
      <c r="L97" s="2">
        <f>TREND(Calibration!$A$2:$A$4,Calibration!$D$2:$D$4,G97)</f>
        <v>580.99518818124284</v>
      </c>
    </row>
    <row r="98" spans="1:12" x14ac:dyDescent="0.25">
      <c r="A98">
        <v>480096</v>
      </c>
      <c r="B98">
        <v>14.18000031</v>
      </c>
      <c r="C98">
        <v>0.59570003000000005</v>
      </c>
      <c r="D98">
        <v>941.30401611000002</v>
      </c>
      <c r="E98">
        <v>1.3134000299999999</v>
      </c>
      <c r="F98">
        <v>913.44897461000005</v>
      </c>
      <c r="G98">
        <v>1.5385999699999999</v>
      </c>
      <c r="H98">
        <v>9.9000003020963209E+37</v>
      </c>
      <c r="J98" s="2">
        <f>TREND(Calibration!$A$2:$A$4,Calibration!$B$2:$B$4,C98)</f>
        <v>389.36403864616085</v>
      </c>
      <c r="K98" s="2">
        <f>TREND(Calibration!$A$2:$A$4,Calibration!$C$2:$C$4,E98)</f>
        <v>509.22640722598214</v>
      </c>
      <c r="L98" s="2">
        <f>TREND(Calibration!$A$2:$A$4,Calibration!$D$2:$D$4,G98)</f>
        <v>583.02131902850408</v>
      </c>
    </row>
    <row r="99" spans="1:12" x14ac:dyDescent="0.25">
      <c r="A99">
        <v>485087</v>
      </c>
      <c r="B99">
        <v>14.303000450000001</v>
      </c>
      <c r="C99">
        <v>0.58319997999999995</v>
      </c>
      <c r="D99">
        <v>9.9000003020963209E+37</v>
      </c>
      <c r="E99">
        <v>1.32360005</v>
      </c>
      <c r="F99">
        <v>532.14599609000004</v>
      </c>
      <c r="G99">
        <v>1.5428999699999999</v>
      </c>
      <c r="H99">
        <v>9.9000003020963209E+37</v>
      </c>
      <c r="J99" s="2">
        <f>TREND(Calibration!$A$2:$A$4,Calibration!$B$2:$B$4,C99)</f>
        <v>381.6431826597522</v>
      </c>
      <c r="K99" s="2">
        <f>TREND(Calibration!$A$2:$A$4,Calibration!$C$2:$C$4,E99)</f>
        <v>513.34105121041875</v>
      </c>
      <c r="L99" s="2">
        <f>TREND(Calibration!$A$2:$A$4,Calibration!$D$2:$D$4,G99)</f>
        <v>584.79935947830654</v>
      </c>
    </row>
    <row r="100" spans="1:12" x14ac:dyDescent="0.25">
      <c r="A100">
        <v>490087</v>
      </c>
      <c r="B100">
        <v>14.43599987</v>
      </c>
      <c r="C100">
        <v>0.58810001999999995</v>
      </c>
      <c r="D100">
        <v>725.83001708999996</v>
      </c>
      <c r="E100">
        <v>1.31930006</v>
      </c>
      <c r="F100">
        <v>623.41998291000004</v>
      </c>
      <c r="G100">
        <v>1.54449999</v>
      </c>
      <c r="H100">
        <v>9.9000003020963209E+37</v>
      </c>
      <c r="J100" s="2">
        <f>TREND(Calibration!$A$2:$A$4,Calibration!$B$2:$B$4,C100)</f>
        <v>384.6697708068109</v>
      </c>
      <c r="K100" s="2">
        <f>TREND(Calibration!$A$2:$A$4,Calibration!$C$2:$C$4,E100)</f>
        <v>511.60645382858638</v>
      </c>
      <c r="L100" s="2">
        <f>TREND(Calibration!$A$2:$A$4,Calibration!$D$2:$D$4,G100)</f>
        <v>585.4609641947003</v>
      </c>
    </row>
    <row r="101" spans="1:12" x14ac:dyDescent="0.25">
      <c r="A101">
        <v>495086</v>
      </c>
      <c r="B101">
        <v>14.43900013</v>
      </c>
      <c r="C101">
        <v>0.59619999000000001</v>
      </c>
      <c r="D101">
        <v>818.91998291000004</v>
      </c>
      <c r="E101">
        <v>1.3403999799999999</v>
      </c>
      <c r="F101">
        <v>851.55102538999995</v>
      </c>
      <c r="G101">
        <v>1.5397000300000001</v>
      </c>
      <c r="H101">
        <v>9.9000003020963209E+37</v>
      </c>
      <c r="J101" s="2">
        <f>TREND(Calibration!$A$2:$A$4,Calibration!$B$2:$B$4,C101)</f>
        <v>389.67284694364486</v>
      </c>
      <c r="K101" s="2">
        <f>TREND(Calibration!$A$2:$A$4,Calibration!$C$2:$C$4,E101)</f>
        <v>520.11807036464143</v>
      </c>
      <c r="L101" s="2">
        <f>TREND(Calibration!$A$2:$A$4,Calibration!$D$2:$D$4,G101)</f>
        <v>583.47619139529706</v>
      </c>
    </row>
    <row r="102" spans="1:12" x14ac:dyDescent="0.25">
      <c r="A102">
        <v>500085</v>
      </c>
      <c r="B102">
        <v>14.315999980000001</v>
      </c>
      <c r="C102">
        <v>0.58700001000000002</v>
      </c>
      <c r="D102">
        <v>9.9000003020963209E+37</v>
      </c>
      <c r="E102">
        <v>1.3334000100000001</v>
      </c>
      <c r="F102">
        <v>177.79299927</v>
      </c>
      <c r="G102">
        <v>1.5305000499999999</v>
      </c>
      <c r="H102">
        <v>9.9000003020963209E+37</v>
      </c>
      <c r="J102" s="2">
        <f>TREND(Calibration!$A$2:$A$4,Calibration!$B$2:$B$4,C102)</f>
        <v>383.99033202107739</v>
      </c>
      <c r="K102" s="2">
        <f>TREND(Calibration!$A$2:$A$4,Calibration!$C$2:$C$4,E102)</f>
        <v>517.29431271987835</v>
      </c>
      <c r="L102" s="2">
        <f>TREND(Calibration!$A$2:$A$4,Calibration!$D$2:$D$4,G102)</f>
        <v>579.67202009823336</v>
      </c>
    </row>
    <row r="103" spans="1:12" x14ac:dyDescent="0.25">
      <c r="A103">
        <v>505100</v>
      </c>
      <c r="B103">
        <v>14.260999679999999</v>
      </c>
      <c r="C103">
        <v>0.60540002999999998</v>
      </c>
      <c r="D103">
        <v>606.56298828000001</v>
      </c>
      <c r="E103">
        <v>1.3532999800000001</v>
      </c>
      <c r="F103">
        <v>580.76599121000004</v>
      </c>
      <c r="G103">
        <v>1.5428999699999999</v>
      </c>
      <c r="H103">
        <v>9.9000003020963209E+37</v>
      </c>
      <c r="J103" s="2">
        <f>TREND(Calibration!$A$2:$A$4,Calibration!$B$2:$B$4,C103)</f>
        <v>395.35539892617277</v>
      </c>
      <c r="K103" s="2">
        <f>TREND(Calibration!$A$2:$A$4,Calibration!$C$2:$C$4,E103)</f>
        <v>525.32187461200874</v>
      </c>
      <c r="L103" s="2">
        <f>TREND(Calibration!$A$2:$A$4,Calibration!$D$2:$D$4,G103)</f>
        <v>584.79935947830654</v>
      </c>
    </row>
    <row r="104" spans="1:12" x14ac:dyDescent="0.25">
      <c r="A104">
        <v>510085</v>
      </c>
      <c r="B104">
        <v>14.147000309999999</v>
      </c>
      <c r="C104">
        <v>0.61189996999999996</v>
      </c>
      <c r="D104">
        <v>841.73797606999995</v>
      </c>
      <c r="E104">
        <v>1.33280003</v>
      </c>
      <c r="F104">
        <v>885.75500488</v>
      </c>
      <c r="G104">
        <v>1.54449999</v>
      </c>
      <c r="H104">
        <v>9.9000003020963209E+37</v>
      </c>
      <c r="J104" s="2">
        <f>TREND(Calibration!$A$2:$A$4,Calibration!$B$2:$B$4,C104)</f>
        <v>399.37019091982853</v>
      </c>
      <c r="K104" s="2">
        <f>TREND(Calibration!$A$2:$A$4,Calibration!$C$2:$C$4,E104)</f>
        <v>517.05228338093764</v>
      </c>
      <c r="L104" s="2">
        <f>TREND(Calibration!$A$2:$A$4,Calibration!$D$2:$D$4,G104)</f>
        <v>585.4609641947003</v>
      </c>
    </row>
    <row r="105" spans="1:12" x14ac:dyDescent="0.25">
      <c r="A105">
        <v>515084</v>
      </c>
      <c r="B105">
        <v>14.085000040000001</v>
      </c>
      <c r="C105">
        <v>0.60970002000000001</v>
      </c>
      <c r="D105">
        <v>953.10699463000003</v>
      </c>
      <c r="E105">
        <v>1.37600005</v>
      </c>
      <c r="F105">
        <v>1322.00097656</v>
      </c>
      <c r="G105">
        <v>1.54069996</v>
      </c>
      <c r="H105">
        <v>9.9000003020963209E+37</v>
      </c>
      <c r="J105" s="2">
        <f>TREND(Calibration!$A$2:$A$4,Calibration!$B$2:$B$4,C105)</f>
        <v>398.01135658498197</v>
      </c>
      <c r="K105" s="2">
        <f>TREND(Calibration!$A$2:$A$4,Calibration!$C$2:$C$4,E105)</f>
        <v>534.47898474236013</v>
      </c>
      <c r="L105" s="2">
        <f>TREND(Calibration!$A$2:$A$4,Calibration!$D$2:$D$4,G105)</f>
        <v>583.88966022947636</v>
      </c>
    </row>
    <row r="106" spans="1:12" x14ac:dyDescent="0.25">
      <c r="A106">
        <v>520084</v>
      </c>
      <c r="B106">
        <v>14.13700008</v>
      </c>
      <c r="C106">
        <v>0.60000001999999997</v>
      </c>
      <c r="D106">
        <v>908.625</v>
      </c>
      <c r="E106">
        <v>1.36409998</v>
      </c>
      <c r="F106">
        <v>9.9000003020963209E+37</v>
      </c>
      <c r="G106">
        <v>1.5369999400000001</v>
      </c>
      <c r="H106">
        <v>9.9000003020963209E+37</v>
      </c>
      <c r="J106" s="2">
        <f>TREND(Calibration!$A$2:$A$4,Calibration!$B$2:$B$4,C106)</f>
        <v>392.01999630496994</v>
      </c>
      <c r="K106" s="2">
        <f>TREND(Calibration!$A$2:$A$4,Calibration!$C$2:$C$4,E106)</f>
        <v>529.67854793538595</v>
      </c>
      <c r="L106" s="2">
        <f>TREND(Calibration!$A$2:$A$4,Calibration!$D$2:$D$4,G106)</f>
        <v>582.35971017713257</v>
      </c>
    </row>
    <row r="107" spans="1:12" x14ac:dyDescent="0.25">
      <c r="A107">
        <v>525085</v>
      </c>
      <c r="B107">
        <v>14.196000099999999</v>
      </c>
      <c r="C107">
        <v>0.60540002999999998</v>
      </c>
      <c r="D107">
        <v>845.21502685999997</v>
      </c>
      <c r="E107">
        <v>1.38569999</v>
      </c>
      <c r="F107">
        <v>1172.67004395</v>
      </c>
      <c r="G107">
        <v>1.5348000500000001</v>
      </c>
      <c r="H107">
        <v>9.9000003020963209E+37</v>
      </c>
      <c r="J107" s="2">
        <f>TREND(Calibration!$A$2:$A$4,Calibration!$B$2:$B$4,C107)</f>
        <v>395.35539892617277</v>
      </c>
      <c r="K107" s="2">
        <f>TREND(Calibration!$A$2:$A$4,Calibration!$C$2:$C$4,E107)</f>
        <v>538.39189861609714</v>
      </c>
      <c r="L107" s="2">
        <f>TREND(Calibration!$A$2:$A$4,Calibration!$D$2:$D$4,G107)</f>
        <v>581.45006054803594</v>
      </c>
    </row>
    <row r="108" spans="1:12" x14ac:dyDescent="0.25">
      <c r="A108">
        <v>530084</v>
      </c>
      <c r="B108">
        <v>14.26399994</v>
      </c>
      <c r="C108">
        <v>0.59079999000000005</v>
      </c>
      <c r="D108">
        <v>1021.36102295</v>
      </c>
      <c r="E108">
        <v>1.403</v>
      </c>
      <c r="F108">
        <v>928.31701659999999</v>
      </c>
      <c r="G108">
        <v>1.53639996</v>
      </c>
      <c r="H108">
        <v>9.9000003020963209E+37</v>
      </c>
      <c r="J108" s="2">
        <f>TREND(Calibration!$A$2:$A$4,Calibration!$B$2:$B$4,C108)</f>
        <v>386.33745049910209</v>
      </c>
      <c r="K108" s="2">
        <f>TREND(Calibration!$A$2:$A$4,Calibration!$C$2:$C$4,E108)</f>
        <v>545.37064788101941</v>
      </c>
      <c r="L108" s="2">
        <f>TREND(Calibration!$A$2:$A$4,Calibration!$D$2:$D$4,G108)</f>
        <v>582.1116197796739</v>
      </c>
    </row>
    <row r="109" spans="1:12" x14ac:dyDescent="0.25">
      <c r="A109">
        <v>535084</v>
      </c>
      <c r="B109">
        <v>14.34200001</v>
      </c>
      <c r="C109">
        <v>0.59460002000000001</v>
      </c>
      <c r="D109">
        <v>621.97302246000004</v>
      </c>
      <c r="E109">
        <v>1.35769999</v>
      </c>
      <c r="F109">
        <v>926.97998046999999</v>
      </c>
      <c r="G109">
        <v>1.5369999400000001</v>
      </c>
      <c r="H109">
        <v>9.9000003020963209E+37</v>
      </c>
      <c r="J109" s="2">
        <f>TREND(Calibration!$A$2:$A$4,Calibration!$B$2:$B$4,C109)</f>
        <v>388.68459986042723</v>
      </c>
      <c r="K109" s="2">
        <f>TREND(Calibration!$A$2:$A$4,Calibration!$C$2:$C$4,E109)</f>
        <v>527.09681962956358</v>
      </c>
      <c r="L109" s="2">
        <f>TREND(Calibration!$A$2:$A$4,Calibration!$D$2:$D$4,G109)</f>
        <v>582.35971017713257</v>
      </c>
    </row>
    <row r="110" spans="1:12" x14ac:dyDescent="0.25">
      <c r="A110">
        <v>540084</v>
      </c>
      <c r="B110">
        <v>14.32600021</v>
      </c>
      <c r="C110">
        <v>0.58429998000000005</v>
      </c>
      <c r="D110">
        <v>731.20501708999996</v>
      </c>
      <c r="E110">
        <v>1.36899996</v>
      </c>
      <c r="F110">
        <v>806.34399413999995</v>
      </c>
      <c r="G110">
        <v>1.5359</v>
      </c>
      <c r="H110">
        <v>9.9000003020963209E+37</v>
      </c>
      <c r="J110" s="2">
        <f>TREND(Calibration!$A$2:$A$4,Calibration!$B$2:$B$4,C110)</f>
        <v>382.32261526882576</v>
      </c>
      <c r="K110" s="2">
        <f>TREND(Calibration!$A$2:$A$4,Calibration!$C$2:$C$4,E110)</f>
        <v>531.65517869011569</v>
      </c>
      <c r="L110" s="2">
        <f>TREND(Calibration!$A$2:$A$4,Calibration!$D$2:$D$4,G110)</f>
        <v>581.90488743007313</v>
      </c>
    </row>
    <row r="111" spans="1:12" x14ac:dyDescent="0.25">
      <c r="A111">
        <v>545085</v>
      </c>
      <c r="B111">
        <v>14.21800041</v>
      </c>
      <c r="C111">
        <v>0.59079999000000005</v>
      </c>
      <c r="D111">
        <v>584.16699218999997</v>
      </c>
      <c r="E111">
        <v>1.37329996</v>
      </c>
      <c r="F111">
        <v>678.69000243999994</v>
      </c>
      <c r="G111">
        <v>1.5379999900000001</v>
      </c>
      <c r="H111">
        <v>9.9000003020963209E+37</v>
      </c>
      <c r="J111" s="2">
        <f>TREND(Calibration!$A$2:$A$4,Calibration!$B$2:$B$4,C111)</f>
        <v>386.33745049910209</v>
      </c>
      <c r="K111" s="2">
        <f>TREND(Calibration!$A$2:$A$4,Calibration!$C$2:$C$4,E111)</f>
        <v>533.38978010590483</v>
      </c>
      <c r="L111" s="2">
        <f>TREND(Calibration!$A$2:$A$4,Calibration!$D$2:$D$4,G111)</f>
        <v>582.77322863104541</v>
      </c>
    </row>
    <row r="112" spans="1:12" x14ac:dyDescent="0.25">
      <c r="A112">
        <v>550084</v>
      </c>
      <c r="B112">
        <v>14.17300034</v>
      </c>
      <c r="C112">
        <v>0.58969998000000001</v>
      </c>
      <c r="D112">
        <v>605.25097656000003</v>
      </c>
      <c r="E112">
        <v>1.36360002</v>
      </c>
      <c r="F112">
        <v>594.38500977000001</v>
      </c>
      <c r="G112">
        <v>1.5440000300000001</v>
      </c>
      <c r="H112">
        <v>9.9000003020963209E+37</v>
      </c>
      <c r="J112" s="2">
        <f>TREND(Calibration!$A$2:$A$4,Calibration!$B$2:$B$4,C112)</f>
        <v>385.65801171336847</v>
      </c>
      <c r="K112" s="2">
        <f>TREND(Calibration!$A$2:$A$4,Calibration!$C$2:$C$4,E112)</f>
        <v>529.47686623216782</v>
      </c>
      <c r="L112" s="2">
        <f>TREND(Calibration!$A$2:$A$4,Calibration!$D$2:$D$4,G112)</f>
        <v>585.25423184509953</v>
      </c>
    </row>
    <row r="113" spans="1:12" x14ac:dyDescent="0.25">
      <c r="A113">
        <v>555084</v>
      </c>
      <c r="B113">
        <v>14.102000240000001</v>
      </c>
      <c r="C113">
        <v>0.58859998000000002</v>
      </c>
      <c r="D113">
        <v>932.08398437000005</v>
      </c>
      <c r="E113">
        <v>1.4160000100000001</v>
      </c>
      <c r="F113">
        <v>316.08700562000001</v>
      </c>
      <c r="G113">
        <v>1.53639996</v>
      </c>
      <c r="H113">
        <v>9.9000003020963209E+37</v>
      </c>
      <c r="J113" s="2">
        <f>TREND(Calibration!$A$2:$A$4,Calibration!$B$2:$B$4,C113)</f>
        <v>384.97857910429497</v>
      </c>
      <c r="K113" s="2">
        <f>TREND(Calibration!$A$2:$A$4,Calibration!$C$2:$C$4,E113)</f>
        <v>550.61479573015254</v>
      </c>
      <c r="L113" s="2">
        <f>TREND(Calibration!$A$2:$A$4,Calibration!$D$2:$D$4,G113)</f>
        <v>582.1116197796739</v>
      </c>
    </row>
    <row r="114" spans="1:12" x14ac:dyDescent="0.25">
      <c r="A114">
        <v>560085</v>
      </c>
      <c r="B114">
        <v>14.114999770000001</v>
      </c>
      <c r="C114">
        <v>0.58490001999999996</v>
      </c>
      <c r="D114">
        <v>793.84698486000002</v>
      </c>
      <c r="E114">
        <v>1.38250005</v>
      </c>
      <c r="F114">
        <v>433.125</v>
      </c>
      <c r="G114">
        <v>1.5298999499999999</v>
      </c>
      <c r="H114">
        <v>9.9000003020963209E+37</v>
      </c>
      <c r="J114" s="2">
        <f>TREND(Calibration!$A$2:$A$4,Calibration!$B$2:$B$4,C114)</f>
        <v>382.69323958041525</v>
      </c>
      <c r="K114" s="2">
        <f>TREND(Calibration!$A$2:$A$4,Calibration!$C$2:$C$4,E114)</f>
        <v>537.1010566499483</v>
      </c>
      <c r="L114" s="2">
        <f>TREND(Calibration!$A$2:$A$4,Calibration!$D$2:$D$4,G114)</f>
        <v>579.42388008104115</v>
      </c>
    </row>
    <row r="115" spans="1:12" x14ac:dyDescent="0.25">
      <c r="A115">
        <v>565084</v>
      </c>
      <c r="B115">
        <v>14.175999640000001</v>
      </c>
      <c r="C115">
        <v>0.59079999000000005</v>
      </c>
      <c r="D115">
        <v>591.18298340000001</v>
      </c>
      <c r="E115">
        <v>1.39059997</v>
      </c>
      <c r="F115">
        <v>838.21697998000002</v>
      </c>
      <c r="G115">
        <v>1.53429997</v>
      </c>
      <c r="H115">
        <v>1311.625</v>
      </c>
      <c r="J115" s="2">
        <f>TREND(Calibration!$A$2:$A$4,Calibration!$B$2:$B$4,C115)</f>
        <v>386.33745049910209</v>
      </c>
      <c r="K115" s="2">
        <f>TREND(Calibration!$A$2:$A$4,Calibration!$C$2:$C$4,E115)</f>
        <v>540.36852937082699</v>
      </c>
      <c r="L115" s="2">
        <f>TREND(Calibration!$A$2:$A$4,Calibration!$D$2:$D$4,G115)</f>
        <v>581.24327857870162</v>
      </c>
    </row>
    <row r="116" spans="1:12" x14ac:dyDescent="0.25">
      <c r="A116">
        <v>570084</v>
      </c>
      <c r="B116">
        <v>14.286999700000001</v>
      </c>
      <c r="C116">
        <v>0.59840000000000004</v>
      </c>
      <c r="D116">
        <v>948.11297606999995</v>
      </c>
      <c r="E116">
        <v>1.38629997</v>
      </c>
      <c r="F116">
        <v>766.91400146000001</v>
      </c>
      <c r="G116">
        <v>1.5379999900000001</v>
      </c>
      <c r="H116">
        <v>9.9000003020963209E+37</v>
      </c>
      <c r="J116" s="2">
        <f>TREND(Calibration!$A$2:$A$4,Calibration!$B$2:$B$4,C116)</f>
        <v>391.03171833845198</v>
      </c>
      <c r="K116" s="2">
        <f>TREND(Calibration!$A$2:$A$4,Calibration!$C$2:$C$4,E116)</f>
        <v>538.63392795503796</v>
      </c>
      <c r="L116" s="2">
        <f>TREND(Calibration!$A$2:$A$4,Calibration!$D$2:$D$4,G116)</f>
        <v>582.77322863104541</v>
      </c>
    </row>
    <row r="117" spans="1:12" x14ac:dyDescent="0.25">
      <c r="A117">
        <v>575084</v>
      </c>
      <c r="B117">
        <v>14.37699986</v>
      </c>
      <c r="C117">
        <v>0.59840000000000004</v>
      </c>
      <c r="D117">
        <v>1134.9260253899999</v>
      </c>
      <c r="E117">
        <v>1.41540003</v>
      </c>
      <c r="F117">
        <v>929.72698975000003</v>
      </c>
      <c r="G117">
        <v>1.5418000199999999</v>
      </c>
      <c r="H117">
        <v>9.9000003020963209E+37</v>
      </c>
      <c r="J117" s="2">
        <f>TREND(Calibration!$A$2:$A$4,Calibration!$B$2:$B$4,C117)</f>
        <v>391.03171833845198</v>
      </c>
      <c r="K117" s="2">
        <f>TREND(Calibration!$A$2:$A$4,Calibration!$C$2:$C$4,E117)</f>
        <v>550.37276639121171</v>
      </c>
      <c r="L117" s="2">
        <f>TREND(Calibration!$A$2:$A$4,Calibration!$D$2:$D$4,G117)</f>
        <v>584.34453259626923</v>
      </c>
    </row>
    <row r="118" spans="1:12" x14ac:dyDescent="0.25">
      <c r="A118">
        <v>580086</v>
      </c>
      <c r="B118">
        <v>14.347999570000001</v>
      </c>
      <c r="C118">
        <v>0.59619999000000001</v>
      </c>
      <c r="D118">
        <v>1010.25299072</v>
      </c>
      <c r="E118">
        <v>1.3830000200000001</v>
      </c>
      <c r="F118">
        <v>1038.9090576200001</v>
      </c>
      <c r="G118">
        <v>1.5379999900000001</v>
      </c>
      <c r="H118">
        <v>1297.1729736299999</v>
      </c>
      <c r="J118" s="2">
        <f>TREND(Calibration!$A$2:$A$4,Calibration!$B$2:$B$4,C118)</f>
        <v>389.67284694364486</v>
      </c>
      <c r="K118" s="2">
        <f>TREND(Calibration!$A$2:$A$4,Calibration!$C$2:$C$4,E118)</f>
        <v>537.30274238712332</v>
      </c>
      <c r="L118" s="2">
        <f>TREND(Calibration!$A$2:$A$4,Calibration!$D$2:$D$4,G118)</f>
        <v>582.77322863104541</v>
      </c>
    </row>
    <row r="119" spans="1:12" x14ac:dyDescent="0.25">
      <c r="A119">
        <v>585085</v>
      </c>
      <c r="B119">
        <v>14.277000429999999</v>
      </c>
      <c r="C119">
        <v>0.59670000999999995</v>
      </c>
      <c r="D119">
        <v>992.50598145000004</v>
      </c>
      <c r="E119">
        <v>1.35440004</v>
      </c>
      <c r="F119">
        <v>884.97802734000004</v>
      </c>
      <c r="G119">
        <v>1.5348000500000001</v>
      </c>
      <c r="H119">
        <v>9.9000003020963209E+37</v>
      </c>
      <c r="J119" s="2">
        <f>TREND(Calibration!$A$2:$A$4,Calibration!$B$2:$B$4,C119)</f>
        <v>389.98169230108931</v>
      </c>
      <c r="K119" s="2">
        <f>TREND(Calibration!$A$2:$A$4,Calibration!$C$2:$C$4,E119)</f>
        <v>525.76563406164894</v>
      </c>
      <c r="L119" s="2">
        <f>TREND(Calibration!$A$2:$A$4,Calibration!$D$2:$D$4,G119)</f>
        <v>581.45006054803594</v>
      </c>
    </row>
    <row r="120" spans="1:12" x14ac:dyDescent="0.25">
      <c r="A120">
        <v>590085</v>
      </c>
      <c r="B120">
        <v>14.18000031</v>
      </c>
      <c r="C120">
        <v>0.59350002000000002</v>
      </c>
      <c r="D120">
        <v>800.22601318</v>
      </c>
      <c r="E120">
        <v>1.34689999</v>
      </c>
      <c r="F120">
        <v>1189.0109863299999</v>
      </c>
      <c r="G120">
        <v>1.5316000000000001</v>
      </c>
      <c r="H120">
        <v>9.9000003020963209E+37</v>
      </c>
      <c r="J120" s="2">
        <f>TREND(Calibration!$A$2:$A$4,Calibration!$B$2:$B$4,C120)</f>
        <v>388.00516725135373</v>
      </c>
      <c r="K120" s="2">
        <f>TREND(Calibration!$A$2:$A$4,Calibration!$C$2:$C$4,E120)</f>
        <v>522.74014630618638</v>
      </c>
      <c r="L120" s="2">
        <f>TREND(Calibration!$A$2:$A$4,Calibration!$D$2:$D$4,G120)</f>
        <v>580.12684698027067</v>
      </c>
    </row>
    <row r="121" spans="1:12" x14ac:dyDescent="0.25">
      <c r="A121">
        <v>595085</v>
      </c>
      <c r="B121">
        <v>14.118000029999999</v>
      </c>
      <c r="C121">
        <v>0.59670000999999995</v>
      </c>
      <c r="D121">
        <v>927.96002196999996</v>
      </c>
      <c r="E121">
        <v>1.3458000400000001</v>
      </c>
      <c r="F121">
        <v>9.9000003020963209E+37</v>
      </c>
      <c r="G121">
        <v>1.53209996</v>
      </c>
      <c r="H121">
        <v>9.9000003020963209E+37</v>
      </c>
      <c r="J121" s="2">
        <f>TREND(Calibration!$A$2:$A$4,Calibration!$B$2:$B$4,C121)</f>
        <v>389.98169230108931</v>
      </c>
      <c r="K121" s="2">
        <f>TREND(Calibration!$A$2:$A$4,Calibration!$C$2:$C$4,E121)</f>
        <v>522.29643123007077</v>
      </c>
      <c r="L121" s="2">
        <f>TREND(Calibration!$A$2:$A$4,Calibration!$D$2:$D$4,G121)</f>
        <v>580.33357932987144</v>
      </c>
    </row>
    <row r="122" spans="1:12" x14ac:dyDescent="0.25">
      <c r="A122">
        <v>600085</v>
      </c>
      <c r="B122">
        <v>14.05000019</v>
      </c>
      <c r="C122">
        <v>0.59890001999999998</v>
      </c>
      <c r="D122">
        <v>788.21502685999997</v>
      </c>
      <c r="E122">
        <v>1.3273999700000001</v>
      </c>
      <c r="F122">
        <v>1353.20495605</v>
      </c>
      <c r="G122">
        <v>1.5305000499999999</v>
      </c>
      <c r="H122">
        <v>9.9000003020963209E+37</v>
      </c>
      <c r="J122" s="2">
        <f>TREND(Calibration!$A$2:$A$4,Calibration!$B$2:$B$4,C122)</f>
        <v>391.34056369589644</v>
      </c>
      <c r="K122" s="2">
        <f>TREND(Calibration!$A$2:$A$4,Calibration!$C$2:$C$4,E122)</f>
        <v>514.87392251550841</v>
      </c>
      <c r="L122" s="2">
        <f>TREND(Calibration!$A$2:$A$4,Calibration!$D$2:$D$4,G122)</f>
        <v>579.67202009823336</v>
      </c>
    </row>
    <row r="123" spans="1:12" x14ac:dyDescent="0.25">
      <c r="A123">
        <v>605085</v>
      </c>
      <c r="B123">
        <v>14.04300022</v>
      </c>
      <c r="C123">
        <v>0.58859998000000002</v>
      </c>
      <c r="D123">
        <v>642.16900635000002</v>
      </c>
      <c r="E123">
        <v>1.32959998</v>
      </c>
      <c r="F123">
        <v>9.9000003020963209E+37</v>
      </c>
      <c r="G123">
        <v>1.5359</v>
      </c>
      <c r="H123">
        <v>9.9000003020963209E+37</v>
      </c>
      <c r="J123" s="2">
        <f>TREND(Calibration!$A$2:$A$4,Calibration!$B$2:$B$4,C123)</f>
        <v>384.97857910429497</v>
      </c>
      <c r="K123" s="2">
        <f>TREND(Calibration!$A$2:$A$4,Calibration!$C$2:$C$4,E123)</f>
        <v>515.76139704126422</v>
      </c>
      <c r="L123" s="2">
        <f>TREND(Calibration!$A$2:$A$4,Calibration!$D$2:$D$4,G123)</f>
        <v>581.90488743007313</v>
      </c>
    </row>
    <row r="124" spans="1:12" x14ac:dyDescent="0.25">
      <c r="A124">
        <v>610086</v>
      </c>
      <c r="B124">
        <v>14.144000050000001</v>
      </c>
      <c r="C124">
        <v>0.59130000999999999</v>
      </c>
      <c r="D124">
        <v>575.97698975000003</v>
      </c>
      <c r="E124">
        <v>1.31659997</v>
      </c>
      <c r="F124">
        <v>1223.85705566</v>
      </c>
      <c r="G124">
        <v>1.5428999699999999</v>
      </c>
      <c r="H124">
        <v>9.9000003020963209E+37</v>
      </c>
      <c r="J124" s="2">
        <f>TREND(Calibration!$A$2:$A$4,Calibration!$B$2:$B$4,C124)</f>
        <v>386.64629585654654</v>
      </c>
      <c r="K124" s="2">
        <f>TREND(Calibration!$A$2:$A$4,Calibration!$C$2:$C$4,E124)</f>
        <v>510.51724919213109</v>
      </c>
      <c r="L124" s="2">
        <f>TREND(Calibration!$A$2:$A$4,Calibration!$D$2:$D$4,G124)</f>
        <v>584.79935947830654</v>
      </c>
    </row>
    <row r="125" spans="1:12" x14ac:dyDescent="0.25">
      <c r="A125">
        <v>615096</v>
      </c>
      <c r="B125">
        <v>14.31299973</v>
      </c>
      <c r="C125">
        <v>0.57840002000000001</v>
      </c>
      <c r="D125">
        <v>609.53302001999998</v>
      </c>
      <c r="E125">
        <v>1.3177000299999999</v>
      </c>
      <c r="F125">
        <v>969.36102295000001</v>
      </c>
      <c r="G125">
        <v>1.5493999700000001</v>
      </c>
      <c r="H125">
        <v>9.9000003020963209E+37</v>
      </c>
      <c r="J125" s="2">
        <f>TREND(Calibration!$A$2:$A$4,Calibration!$B$2:$B$4,C125)</f>
        <v>378.67841052679898</v>
      </c>
      <c r="K125" s="2">
        <f>TREND(Calibration!$A$2:$A$4,Calibration!$C$2:$C$4,E125)</f>
        <v>510.96100864177129</v>
      </c>
      <c r="L125" s="2">
        <f>TREND(Calibration!$A$2:$A$4,Calibration!$D$2:$D$4,G125)</f>
        <v>587.48709504196142</v>
      </c>
    </row>
    <row r="126" spans="1:12" x14ac:dyDescent="0.25">
      <c r="A126">
        <v>620087</v>
      </c>
      <c r="B126">
        <v>14.416000370000001</v>
      </c>
      <c r="C126">
        <v>0.58539998999999998</v>
      </c>
      <c r="D126">
        <v>578.47601318</v>
      </c>
      <c r="E126">
        <v>1.31930006</v>
      </c>
      <c r="F126">
        <v>697.97698975000003</v>
      </c>
      <c r="G126">
        <v>1.5461000199999999</v>
      </c>
      <c r="H126">
        <v>9.9000003020963209E+37</v>
      </c>
      <c r="J126" s="2">
        <f>TREND(Calibration!$A$2:$A$4,Calibration!$B$2:$B$4,C126)</f>
        <v>383.00205405455932</v>
      </c>
      <c r="K126" s="2">
        <f>TREND(Calibration!$A$2:$A$4,Calibration!$C$2:$C$4,E126)</f>
        <v>511.60645382858638</v>
      </c>
      <c r="L126" s="2">
        <f>TREND(Calibration!$A$2:$A$4,Calibration!$D$2:$D$4,G126)</f>
        <v>586.12257304607169</v>
      </c>
    </row>
    <row r="127" spans="1:12" x14ac:dyDescent="0.25">
      <c r="A127">
        <v>625087</v>
      </c>
      <c r="B127">
        <v>14.416000370000001</v>
      </c>
      <c r="C127">
        <v>0.57679999000000004</v>
      </c>
      <c r="D127">
        <v>629.86602783000001</v>
      </c>
      <c r="E127">
        <v>1.2956000599999999</v>
      </c>
      <c r="F127">
        <v>566.39599609000004</v>
      </c>
      <c r="G127">
        <v>1.5402</v>
      </c>
      <c r="H127">
        <v>9.9000003020963209E+37</v>
      </c>
      <c r="J127" s="2">
        <f>TREND(Calibration!$A$2:$A$4,Calibration!$B$2:$B$4,C127)</f>
        <v>377.69012638362091</v>
      </c>
      <c r="K127" s="2">
        <f>TREND(Calibration!$A$2:$A$4,Calibration!$C$2:$C$4,E127)</f>
        <v>502.04597625784186</v>
      </c>
      <c r="L127" s="2">
        <f>TREND(Calibration!$A$2:$A$4,Calibration!$D$2:$D$4,G127)</f>
        <v>583.68292787987559</v>
      </c>
    </row>
    <row r="128" spans="1:12" x14ac:dyDescent="0.25">
      <c r="A128">
        <v>630086</v>
      </c>
      <c r="B128">
        <v>14.373999599999999</v>
      </c>
      <c r="C128">
        <v>0.57779997999999999</v>
      </c>
      <c r="D128">
        <v>569.83398437000005</v>
      </c>
      <c r="E128">
        <v>1.2918000199999999</v>
      </c>
      <c r="F128">
        <v>496.61199950999998</v>
      </c>
      <c r="G128">
        <v>1.5391000500000001</v>
      </c>
      <c r="H128">
        <v>9.9000003020963209E+37</v>
      </c>
      <c r="J128" s="2">
        <f>TREND(Calibration!$A$2:$A$4,Calibration!$B$2:$B$4,C128)</f>
        <v>378.30778621520949</v>
      </c>
      <c r="K128" s="2">
        <f>TREND(Calibration!$A$2:$A$4,Calibration!$C$2:$C$4,E128)</f>
        <v>500.51305654527096</v>
      </c>
      <c r="L128" s="2">
        <f>TREND(Calibration!$A$2:$A$4,Calibration!$D$2:$D$4,G128)</f>
        <v>583.22810099783828</v>
      </c>
    </row>
    <row r="129" spans="1:12" x14ac:dyDescent="0.25">
      <c r="A129">
        <v>635087</v>
      </c>
      <c r="B129">
        <v>14.274000170000001</v>
      </c>
      <c r="C129">
        <v>0.57459998000000001</v>
      </c>
      <c r="D129">
        <v>665.64801024999997</v>
      </c>
      <c r="E129">
        <v>1.30309999</v>
      </c>
      <c r="F129">
        <v>390.85800171</v>
      </c>
      <c r="G129">
        <v>1.5397000300000001</v>
      </c>
      <c r="H129">
        <v>9.9000003020963209E+37</v>
      </c>
      <c r="J129" s="2">
        <f>TREND(Calibration!$A$2:$A$4,Calibration!$B$2:$B$4,C129)</f>
        <v>376.33125498881378</v>
      </c>
      <c r="K129" s="2">
        <f>TREND(Calibration!$A$2:$A$4,Calibration!$C$2:$C$4,E129)</f>
        <v>505.07141560582306</v>
      </c>
      <c r="L129" s="2">
        <f>TREND(Calibration!$A$2:$A$4,Calibration!$D$2:$D$4,G129)</f>
        <v>583.47619139529706</v>
      </c>
    </row>
    <row r="130" spans="1:12" x14ac:dyDescent="0.25">
      <c r="A130">
        <v>640086</v>
      </c>
      <c r="B130">
        <v>14.21199989</v>
      </c>
      <c r="C130">
        <v>0.57679999000000004</v>
      </c>
      <c r="D130">
        <v>678.00201416000004</v>
      </c>
      <c r="E130">
        <v>1.29340005</v>
      </c>
      <c r="F130">
        <v>514.54797363</v>
      </c>
      <c r="G130">
        <v>1.53429997</v>
      </c>
      <c r="H130">
        <v>9.9000003020963209E+37</v>
      </c>
      <c r="J130" s="2">
        <f>TREND(Calibration!$A$2:$A$4,Calibration!$B$2:$B$4,C130)</f>
        <v>377.69012638362091</v>
      </c>
      <c r="K130" s="2">
        <f>TREND(Calibration!$A$2:$A$4,Calibration!$C$2:$C$4,E130)</f>
        <v>501.15850173208605</v>
      </c>
      <c r="L130" s="2">
        <f>TREND(Calibration!$A$2:$A$4,Calibration!$D$2:$D$4,G130)</f>
        <v>581.24327857870162</v>
      </c>
    </row>
    <row r="131" spans="1:12" x14ac:dyDescent="0.25">
      <c r="A131">
        <v>645086</v>
      </c>
      <c r="B131">
        <v>14.14099979</v>
      </c>
      <c r="C131">
        <v>0.58590001000000003</v>
      </c>
      <c r="D131">
        <v>1223.9279785199999</v>
      </c>
      <c r="E131">
        <v>1.2912000400000001</v>
      </c>
      <c r="F131">
        <v>-25.0359993</v>
      </c>
      <c r="G131">
        <v>1.5326000500000001</v>
      </c>
      <c r="H131">
        <v>9.9000003020963209E+37</v>
      </c>
      <c r="J131" s="2">
        <f>TREND(Calibration!$A$2:$A$4,Calibration!$B$2:$B$4,C131)</f>
        <v>383.31089941200383</v>
      </c>
      <c r="K131" s="2">
        <f>TREND(Calibration!$A$2:$A$4,Calibration!$C$2:$C$4,E131)</f>
        <v>500.27102720633025</v>
      </c>
      <c r="L131" s="2">
        <f>TREND(Calibration!$A$2:$A$4,Calibration!$D$2:$D$4,G131)</f>
        <v>580.54036543418351</v>
      </c>
    </row>
    <row r="132" spans="1:12" x14ac:dyDescent="0.25">
      <c r="A132">
        <v>650086</v>
      </c>
      <c r="B132">
        <v>14.18900013</v>
      </c>
      <c r="C132">
        <v>0.58109999000000001</v>
      </c>
      <c r="D132">
        <v>741.42797852000001</v>
      </c>
      <c r="E132">
        <v>1.31930006</v>
      </c>
      <c r="F132">
        <v>407.71200562000001</v>
      </c>
      <c r="G132">
        <v>1.53209996</v>
      </c>
      <c r="H132">
        <v>9.9000003020963209E+37</v>
      </c>
      <c r="J132" s="2">
        <f>TREND(Calibration!$A$2:$A$4,Calibration!$B$2:$B$4,C132)</f>
        <v>380.34609021909012</v>
      </c>
      <c r="K132" s="2">
        <f>TREND(Calibration!$A$2:$A$4,Calibration!$C$2:$C$4,E132)</f>
        <v>511.60645382858638</v>
      </c>
      <c r="L132" s="2">
        <f>TREND(Calibration!$A$2:$A$4,Calibration!$D$2:$D$4,G132)</f>
        <v>580.33357932987144</v>
      </c>
    </row>
    <row r="133" spans="1:12" x14ac:dyDescent="0.25">
      <c r="A133">
        <v>655097</v>
      </c>
      <c r="B133">
        <v>14.18900013</v>
      </c>
      <c r="C133">
        <v>0.59350002000000002</v>
      </c>
      <c r="D133">
        <v>935.12597656000003</v>
      </c>
      <c r="E133">
        <v>1.3273999700000001</v>
      </c>
      <c r="F133">
        <v>284.79400635000002</v>
      </c>
      <c r="G133">
        <v>1.53100002</v>
      </c>
      <c r="H133">
        <v>9.9000003020963209E+37</v>
      </c>
      <c r="J133" s="2">
        <f>TREND(Calibration!$A$2:$A$4,Calibration!$B$2:$B$4,C133)</f>
        <v>388.00516725135373</v>
      </c>
      <c r="K133" s="2">
        <f>TREND(Calibration!$A$2:$A$4,Calibration!$C$2:$C$4,E133)</f>
        <v>514.87392251550841</v>
      </c>
      <c r="L133" s="2">
        <f>TREND(Calibration!$A$2:$A$4,Calibration!$D$2:$D$4,G133)</f>
        <v>579.87875658281189</v>
      </c>
    </row>
    <row r="134" spans="1:12" x14ac:dyDescent="0.25">
      <c r="A134">
        <v>660098</v>
      </c>
      <c r="B134">
        <v>14.29599953</v>
      </c>
      <c r="C134">
        <v>0.58490001999999996</v>
      </c>
      <c r="D134">
        <v>699.94500731999995</v>
      </c>
      <c r="E134">
        <v>1.30200005</v>
      </c>
      <c r="F134">
        <v>1081.7399902300001</v>
      </c>
      <c r="G134">
        <v>1.5336999899999999</v>
      </c>
      <c r="H134">
        <v>9.9000003020963209E+37</v>
      </c>
      <c r="J134" s="2">
        <f>TREND(Calibration!$A$2:$A$4,Calibration!$B$2:$B$4,C134)</f>
        <v>382.69323958041525</v>
      </c>
      <c r="K134" s="2">
        <f>TREND(Calibration!$A$2:$A$4,Calibration!$C$2:$C$4,E134)</f>
        <v>504.62770456366422</v>
      </c>
      <c r="L134" s="2">
        <f>TREND(Calibration!$A$2:$A$4,Calibration!$D$2:$D$4,G134)</f>
        <v>580.99518818124284</v>
      </c>
    </row>
    <row r="135" spans="1:12" x14ac:dyDescent="0.25">
      <c r="A135">
        <v>665087</v>
      </c>
      <c r="B135">
        <v>14.3579998</v>
      </c>
      <c r="C135">
        <v>0.59399997999999998</v>
      </c>
      <c r="D135">
        <v>944.04101562000005</v>
      </c>
      <c r="E135">
        <v>1.3279999499999999</v>
      </c>
      <c r="F135">
        <v>981.85198975000003</v>
      </c>
      <c r="G135">
        <v>1.53530002</v>
      </c>
      <c r="H135">
        <v>1218.4589843700001</v>
      </c>
      <c r="J135" s="2">
        <f>TREND(Calibration!$A$2:$A$4,Calibration!$B$2:$B$4,C135)</f>
        <v>388.31397554883767</v>
      </c>
      <c r="K135" s="2">
        <f>TREND(Calibration!$A$2:$A$4,Calibration!$C$2:$C$4,E135)</f>
        <v>515.11595185444901</v>
      </c>
      <c r="L135" s="2">
        <f>TREND(Calibration!$A$2:$A$4,Calibration!$D$2:$D$4,G135)</f>
        <v>581.65679703261435</v>
      </c>
    </row>
    <row r="136" spans="1:12" x14ac:dyDescent="0.25">
      <c r="A136">
        <v>670086</v>
      </c>
      <c r="B136">
        <v>14.27999973</v>
      </c>
      <c r="C136">
        <v>0.59670000999999995</v>
      </c>
      <c r="D136">
        <v>922.25097656000003</v>
      </c>
      <c r="E136">
        <v>1.3442000199999999</v>
      </c>
      <c r="F136">
        <v>823.59698486000002</v>
      </c>
      <c r="G136">
        <v>1.53530002</v>
      </c>
      <c r="H136">
        <v>9.9000003020963209E+37</v>
      </c>
      <c r="J136" s="2">
        <f>TREND(Calibration!$A$2:$A$4,Calibration!$B$2:$B$4,C136)</f>
        <v>389.98169230108931</v>
      </c>
      <c r="K136" s="2">
        <f>TREND(Calibration!$A$2:$A$4,Calibration!$C$2:$C$4,E136)</f>
        <v>521.65099007721233</v>
      </c>
      <c r="L136" s="2">
        <f>TREND(Calibration!$A$2:$A$4,Calibration!$D$2:$D$4,G136)</f>
        <v>581.65679703261435</v>
      </c>
    </row>
    <row r="137" spans="1:12" x14ac:dyDescent="0.25">
      <c r="A137">
        <v>675086</v>
      </c>
      <c r="B137">
        <v>14.16300011</v>
      </c>
      <c r="C137">
        <v>0.57999997999999997</v>
      </c>
      <c r="D137">
        <v>9.9000003020963209E+37</v>
      </c>
      <c r="E137">
        <v>1.36469996</v>
      </c>
      <c r="F137">
        <v>410.11499022999999</v>
      </c>
      <c r="G137">
        <v>1.5298999499999999</v>
      </c>
      <c r="H137">
        <v>9.9000003020963209E+37</v>
      </c>
      <c r="J137" s="2">
        <f>TREND(Calibration!$A$2:$A$4,Calibration!$B$2:$B$4,C137)</f>
        <v>379.66665143335649</v>
      </c>
      <c r="K137" s="2">
        <f>TREND(Calibration!$A$2:$A$4,Calibration!$C$2:$C$4,E137)</f>
        <v>529.92057727432666</v>
      </c>
      <c r="L137" s="2">
        <f>TREND(Calibration!$A$2:$A$4,Calibration!$D$2:$D$4,G137)</f>
        <v>579.42388008104115</v>
      </c>
    </row>
    <row r="138" spans="1:12" x14ac:dyDescent="0.25">
      <c r="A138">
        <v>680087</v>
      </c>
      <c r="B138">
        <v>14.12100029</v>
      </c>
      <c r="C138">
        <v>0.58969998000000001</v>
      </c>
      <c r="D138">
        <v>601.37298583999996</v>
      </c>
      <c r="E138">
        <v>1.34850001</v>
      </c>
      <c r="F138">
        <v>773.29699706999997</v>
      </c>
      <c r="G138">
        <v>1.53100002</v>
      </c>
      <c r="H138">
        <v>1109.0649414100001</v>
      </c>
      <c r="J138" s="2">
        <f>TREND(Calibration!$A$2:$A$4,Calibration!$B$2:$B$4,C138)</f>
        <v>385.65801171336847</v>
      </c>
      <c r="K138" s="2">
        <f>TREND(Calibration!$A$2:$A$4,Calibration!$C$2:$C$4,E138)</f>
        <v>523.3855874590447</v>
      </c>
      <c r="L138" s="2">
        <f>TREND(Calibration!$A$2:$A$4,Calibration!$D$2:$D$4,G138)</f>
        <v>579.87875658281189</v>
      </c>
    </row>
    <row r="139" spans="1:12" x14ac:dyDescent="0.25">
      <c r="A139">
        <v>685086</v>
      </c>
      <c r="B139">
        <v>14.11100006</v>
      </c>
      <c r="C139">
        <v>0.59399997999999998</v>
      </c>
      <c r="D139">
        <v>813.63098145000004</v>
      </c>
      <c r="E139">
        <v>1.3446999799999999</v>
      </c>
      <c r="F139">
        <v>647.94201659999999</v>
      </c>
      <c r="G139">
        <v>1.5332000299999999</v>
      </c>
      <c r="H139">
        <v>1310.3120117200001</v>
      </c>
      <c r="J139" s="2">
        <f>TREND(Calibration!$A$2:$A$4,Calibration!$B$2:$B$4,C139)</f>
        <v>388.31397554883767</v>
      </c>
      <c r="K139" s="2">
        <f>TREND(Calibration!$A$2:$A$4,Calibration!$C$2:$C$4,E139)</f>
        <v>521.85267178043046</v>
      </c>
      <c r="L139" s="2">
        <f>TREND(Calibration!$A$2:$A$4,Calibration!$D$2:$D$4,G139)</f>
        <v>580.78845583164207</v>
      </c>
    </row>
    <row r="140" spans="1:12" x14ac:dyDescent="0.25">
      <c r="A140">
        <v>690086</v>
      </c>
      <c r="B140">
        <v>14.192999840000001</v>
      </c>
      <c r="C140">
        <v>0.59780001999999999</v>
      </c>
      <c r="D140">
        <v>972.55798340000001</v>
      </c>
      <c r="E140">
        <v>1.34249997</v>
      </c>
      <c r="F140">
        <v>656.88500977000001</v>
      </c>
      <c r="G140">
        <v>1.5293999899999999</v>
      </c>
      <c r="H140">
        <v>9.9000003020963209E+37</v>
      </c>
      <c r="J140" s="2">
        <f>TREND(Calibration!$A$2:$A$4,Calibration!$B$2:$B$4,C140)</f>
        <v>390.66113108682293</v>
      </c>
      <c r="K140" s="2">
        <f>TREND(Calibration!$A$2:$A$4,Calibration!$C$2:$C$4,E140)</f>
        <v>520.96519725467465</v>
      </c>
      <c r="L140" s="2">
        <f>TREND(Calibration!$A$2:$A$4,Calibration!$D$2:$D$4,G140)</f>
        <v>579.21714773144038</v>
      </c>
    </row>
    <row r="141" spans="1:12" x14ac:dyDescent="0.25">
      <c r="A141">
        <v>695086</v>
      </c>
      <c r="B141">
        <v>14.31299973</v>
      </c>
      <c r="C141">
        <v>0.59130000999999999</v>
      </c>
      <c r="D141">
        <v>985.26397704999999</v>
      </c>
      <c r="E141">
        <v>1.3161</v>
      </c>
      <c r="F141">
        <v>1313.9310302700001</v>
      </c>
      <c r="G141">
        <v>1.5224000200000001</v>
      </c>
      <c r="H141">
        <v>1161.1440429700001</v>
      </c>
      <c r="J141" s="2">
        <f>TREND(Calibration!$A$2:$A$4,Calibration!$B$2:$B$4,C141)</f>
        <v>386.64629585654654</v>
      </c>
      <c r="K141" s="2">
        <f>TREND(Calibration!$A$2:$A$4,Calibration!$C$2:$C$4,E141)</f>
        <v>510.31556345495619</v>
      </c>
      <c r="L141" s="2">
        <f>TREND(Calibration!$A$2:$A$4,Calibration!$D$2:$D$4,G141)</f>
        <v>576.32267568320708</v>
      </c>
    </row>
    <row r="142" spans="1:12" x14ac:dyDescent="0.25">
      <c r="A142">
        <v>700087</v>
      </c>
      <c r="B142">
        <v>14.35499954</v>
      </c>
      <c r="C142">
        <v>0.59729999</v>
      </c>
      <c r="D142">
        <v>830.87597656000003</v>
      </c>
      <c r="E142">
        <v>1.3014999599999999</v>
      </c>
      <c r="F142">
        <v>1012.31799316</v>
      </c>
      <c r="G142">
        <v>1.51859999</v>
      </c>
      <c r="H142">
        <v>9.9000003020963209E+37</v>
      </c>
      <c r="J142" s="2">
        <f>TREND(Calibration!$A$2:$A$4,Calibration!$B$2:$B$4,C142)</f>
        <v>390.35227955271836</v>
      </c>
      <c r="K142" s="2">
        <f>TREND(Calibration!$A$2:$A$4,Calibration!$C$2:$C$4,E142)</f>
        <v>504.42597041900797</v>
      </c>
      <c r="L142" s="2">
        <f>TREND(Calibration!$A$2:$A$4,Calibration!$D$2:$D$4,G142)</f>
        <v>574.75137171798315</v>
      </c>
    </row>
    <row r="143" spans="1:12" x14ac:dyDescent="0.25">
      <c r="A143">
        <v>705086</v>
      </c>
      <c r="B143">
        <v>14.38099957</v>
      </c>
      <c r="C143">
        <v>0.59570003000000005</v>
      </c>
      <c r="D143">
        <v>1202.0930175799999</v>
      </c>
      <c r="E143">
        <v>1.3057999600000001</v>
      </c>
      <c r="F143">
        <v>943.98498534999999</v>
      </c>
      <c r="G143">
        <v>1.51429999</v>
      </c>
      <c r="H143">
        <v>9.9000003020963209E+37</v>
      </c>
      <c r="J143" s="2">
        <f>TREND(Calibration!$A$2:$A$4,Calibration!$B$2:$B$4,C143)</f>
        <v>389.36403864616085</v>
      </c>
      <c r="K143" s="2">
        <f>TREND(Calibration!$A$2:$A$4,Calibration!$C$2:$C$4,E143)</f>
        <v>506.16057183479711</v>
      </c>
      <c r="L143" s="2">
        <f>TREND(Calibration!$A$2:$A$4,Calibration!$D$2:$D$4,G143)</f>
        <v>572.97333126818069</v>
      </c>
    </row>
    <row r="144" spans="1:12" x14ac:dyDescent="0.25">
      <c r="A144">
        <v>710086</v>
      </c>
      <c r="B144">
        <v>14.319000239999999</v>
      </c>
      <c r="C144">
        <v>0.59460002000000001</v>
      </c>
      <c r="D144">
        <v>889.99298095999995</v>
      </c>
      <c r="E144">
        <v>1.2884999500000001</v>
      </c>
      <c r="F144">
        <v>944.67401123000002</v>
      </c>
      <c r="G144">
        <v>1.5024000399999999</v>
      </c>
      <c r="H144">
        <v>9.9000003020963209E+37</v>
      </c>
      <c r="J144" s="2">
        <f>TREND(Calibration!$A$2:$A$4,Calibration!$B$2:$B$4,C144)</f>
        <v>388.68459986042723</v>
      </c>
      <c r="K144" s="2">
        <f>TREND(Calibration!$A$2:$A$4,Calibration!$C$2:$C$4,E144)</f>
        <v>499.18182256987495</v>
      </c>
      <c r="L144" s="2">
        <f>TREND(Calibration!$A$2:$A$4,Calibration!$D$2:$D$4,G144)</f>
        <v>568.05272837268603</v>
      </c>
    </row>
    <row r="145" spans="1:12" x14ac:dyDescent="0.25">
      <c r="A145">
        <v>715088</v>
      </c>
      <c r="B145">
        <v>14.274000170000001</v>
      </c>
      <c r="C145">
        <v>0.60210001000000002</v>
      </c>
      <c r="D145">
        <v>301.56698607999999</v>
      </c>
      <c r="E145">
        <v>1.2668999400000001</v>
      </c>
      <c r="F145">
        <v>9.9000003020963209E+37</v>
      </c>
      <c r="G145">
        <v>1.49699998</v>
      </c>
      <c r="H145">
        <v>986.49798583999996</v>
      </c>
      <c r="J145" s="2">
        <f>TREND(Calibration!$A$2:$A$4,Calibration!$B$2:$B$4,C145)</f>
        <v>393.31708874563208</v>
      </c>
      <c r="K145" s="2">
        <f>TREND(Calibration!$A$2:$A$4,Calibration!$C$2:$C$4,E145)</f>
        <v>490.46847188916365</v>
      </c>
      <c r="L145" s="2">
        <f>TREND(Calibration!$A$2:$A$4,Calibration!$D$2:$D$4,G145)</f>
        <v>565.81981555609059</v>
      </c>
    </row>
    <row r="146" spans="1:12" x14ac:dyDescent="0.25">
      <c r="A146">
        <v>720089</v>
      </c>
      <c r="B146">
        <v>14.114999770000001</v>
      </c>
      <c r="C146">
        <v>0.59619999000000001</v>
      </c>
      <c r="D146">
        <v>1184.36901855</v>
      </c>
      <c r="E146">
        <v>1.2447999700000001</v>
      </c>
      <c r="F146">
        <v>791.79400635000002</v>
      </c>
      <c r="G146">
        <v>1.4953999499999999</v>
      </c>
      <c r="H146">
        <v>9.9000003020963209E+37</v>
      </c>
      <c r="J146" s="2">
        <f>TREND(Calibration!$A$2:$A$4,Calibration!$B$2:$B$4,C146)</f>
        <v>389.67284694364486</v>
      </c>
      <c r="K146" s="2">
        <f>TREND(Calibration!$A$2:$A$4,Calibration!$C$2:$C$4,E146)</f>
        <v>481.55343950523428</v>
      </c>
      <c r="L146" s="2">
        <f>TREND(Calibration!$A$2:$A$4,Calibration!$D$2:$D$4,G146)</f>
        <v>565.15820670471908</v>
      </c>
    </row>
    <row r="147" spans="1:12" x14ac:dyDescent="0.25">
      <c r="A147">
        <v>725089</v>
      </c>
      <c r="B147">
        <v>14.09500027</v>
      </c>
      <c r="C147">
        <v>0.59670000999999995</v>
      </c>
      <c r="D147">
        <v>369.64001465000001</v>
      </c>
      <c r="E147">
        <v>1.25940001</v>
      </c>
      <c r="F147">
        <v>9.9000003020963209E+37</v>
      </c>
      <c r="G147">
        <v>1.49380004</v>
      </c>
      <c r="H147">
        <v>1341.3010253899999</v>
      </c>
      <c r="J147" s="2">
        <f>TREND(Calibration!$A$2:$A$4,Calibration!$B$2:$B$4,C147)</f>
        <v>389.98169230108931</v>
      </c>
      <c r="K147" s="2">
        <f>TREND(Calibration!$A$2:$A$4,Calibration!$C$2:$C$4,E147)</f>
        <v>487.44303254118245</v>
      </c>
      <c r="L147" s="2">
        <f>TREND(Calibration!$A$2:$A$4,Calibration!$D$2:$D$4,G147)</f>
        <v>564.49664747308111</v>
      </c>
    </row>
    <row r="148" spans="1:12" x14ac:dyDescent="0.25">
      <c r="A148">
        <v>730088</v>
      </c>
      <c r="B148">
        <v>14.069000239999999</v>
      </c>
      <c r="C148">
        <v>0.59780001999999999</v>
      </c>
      <c r="D148">
        <v>9.9000003020963209E+37</v>
      </c>
      <c r="E148">
        <v>1.2335</v>
      </c>
      <c r="F148">
        <v>817.20202637</v>
      </c>
      <c r="G148">
        <v>1.49160004</v>
      </c>
      <c r="H148">
        <v>9.9000003020963209E+37</v>
      </c>
      <c r="J148" s="2">
        <f>TREND(Calibration!$A$2:$A$4,Calibration!$B$2:$B$4,C148)</f>
        <v>390.66113108682293</v>
      </c>
      <c r="K148" s="2">
        <f>TREND(Calibration!$A$2:$A$4,Calibration!$C$2:$C$4,E148)</f>
        <v>476.99508044468212</v>
      </c>
      <c r="L148" s="2">
        <f>TREND(Calibration!$A$2:$A$4,Calibration!$D$2:$D$4,G148)</f>
        <v>563.58695235922869</v>
      </c>
    </row>
    <row r="149" spans="1:12" x14ac:dyDescent="0.25">
      <c r="A149">
        <v>735089</v>
      </c>
      <c r="B149">
        <v>14.14099979</v>
      </c>
      <c r="C149">
        <v>0.58490001999999996</v>
      </c>
      <c r="D149">
        <v>1141.07299805</v>
      </c>
      <c r="E149">
        <v>1.2290999899999999</v>
      </c>
      <c r="F149">
        <v>709.58398437000005</v>
      </c>
      <c r="G149">
        <v>1.4835</v>
      </c>
      <c r="H149">
        <v>9.9000003020963209E+37</v>
      </c>
      <c r="J149" s="2">
        <f>TREND(Calibration!$A$2:$A$4,Calibration!$B$2:$B$4,C149)</f>
        <v>382.69323958041525</v>
      </c>
      <c r="K149" s="2">
        <f>TREND(Calibration!$A$2:$A$4,Calibration!$C$2:$C$4,E149)</f>
        <v>475.22013542712716</v>
      </c>
      <c r="L149" s="2">
        <f>TREND(Calibration!$A$2:$A$4,Calibration!$D$2:$D$4,G149)</f>
        <v>560.23760380922454</v>
      </c>
    </row>
    <row r="150" spans="1:12" x14ac:dyDescent="0.25">
      <c r="A150">
        <v>740088</v>
      </c>
      <c r="B150">
        <v>14.286999700000001</v>
      </c>
      <c r="C150">
        <v>0.58380001999999998</v>
      </c>
      <c r="D150">
        <v>878.48797606999995</v>
      </c>
      <c r="E150">
        <v>1.2209999600000001</v>
      </c>
      <c r="F150">
        <v>672.22497558999999</v>
      </c>
      <c r="G150">
        <v>1.4759000499999999</v>
      </c>
      <c r="H150">
        <v>9.9000003020963209E+37</v>
      </c>
      <c r="J150" s="2">
        <f>TREND(Calibration!$A$2:$A$4,Calibration!$B$2:$B$4,C150)</f>
        <v>382.01380697134175</v>
      </c>
      <c r="K150" s="2">
        <f>TREND(Calibration!$A$2:$A$4,Calibration!$C$2:$C$4,E150)</f>
        <v>471.95261833272394</v>
      </c>
      <c r="L150" s="2">
        <f>TREND(Calibration!$A$2:$A$4,Calibration!$D$2:$D$4,G150)</f>
        <v>557.09504136353235</v>
      </c>
    </row>
    <row r="151" spans="1:12" x14ac:dyDescent="0.25">
      <c r="A151">
        <v>745088</v>
      </c>
      <c r="B151">
        <v>14.40699959</v>
      </c>
      <c r="C151">
        <v>0.58219999</v>
      </c>
      <c r="D151">
        <v>870.85498046999999</v>
      </c>
      <c r="E151">
        <v>1.2178000200000001</v>
      </c>
      <c r="F151">
        <v>309.51199341</v>
      </c>
      <c r="G151">
        <v>1.4694999500000001</v>
      </c>
      <c r="H151">
        <v>9.9000003020963209E+37</v>
      </c>
      <c r="J151" s="2">
        <f>TREND(Calibration!$A$2:$A$4,Calibration!$B$2:$B$4,C151)</f>
        <v>381.02552282816362</v>
      </c>
      <c r="K151" s="2">
        <f>TREND(Calibration!$A$2:$A$4,Calibration!$C$2:$C$4,E151)</f>
        <v>470.66177636657505</v>
      </c>
      <c r="L151" s="2">
        <f>TREND(Calibration!$A$2:$A$4,Calibration!$D$2:$D$4,G151)</f>
        <v>554.44861422800204</v>
      </c>
    </row>
    <row r="152" spans="1:12" x14ac:dyDescent="0.25">
      <c r="A152">
        <v>750088</v>
      </c>
      <c r="B152">
        <v>14.373999599999999</v>
      </c>
      <c r="C152">
        <v>0.58319997999999995</v>
      </c>
      <c r="D152">
        <v>1043.6600341799999</v>
      </c>
      <c r="E152">
        <v>1.1950999499999999</v>
      </c>
      <c r="F152">
        <v>174.71800232000001</v>
      </c>
      <c r="G152">
        <v>1.4667999700000001</v>
      </c>
      <c r="H152">
        <v>9.9000003020963209E+37</v>
      </c>
      <c r="J152" s="2">
        <f>TREND(Calibration!$A$2:$A$4,Calibration!$B$2:$B$4,C152)</f>
        <v>381.6431826597522</v>
      </c>
      <c r="K152" s="2">
        <f>TREND(Calibration!$A$2:$A$4,Calibration!$C$2:$C$4,E152)</f>
        <v>461.5046662362235</v>
      </c>
      <c r="L152" s="2">
        <f>TREND(Calibration!$A$2:$A$4,Calibration!$D$2:$D$4,G152)</f>
        <v>553.33217849459322</v>
      </c>
    </row>
    <row r="153" spans="1:12" x14ac:dyDescent="0.25">
      <c r="A153">
        <v>755089</v>
      </c>
      <c r="B153">
        <v>14.277000429999999</v>
      </c>
      <c r="C153">
        <v>0.59030002000000004</v>
      </c>
      <c r="D153">
        <v>847.04400635000002</v>
      </c>
      <c r="E153">
        <v>1.18649995</v>
      </c>
      <c r="F153">
        <v>28.947000500000001</v>
      </c>
      <c r="G153">
        <v>1.4602999699999999</v>
      </c>
      <c r="H153">
        <v>1320.7690429700001</v>
      </c>
      <c r="J153" s="2">
        <f>TREND(Calibration!$A$2:$A$4,Calibration!$B$2:$B$4,C153)</f>
        <v>386.02863602495802</v>
      </c>
      <c r="K153" s="2">
        <f>TREND(Calibration!$A$2:$A$4,Calibration!$C$2:$C$4,E153)</f>
        <v>458.03546340464538</v>
      </c>
      <c r="L153" s="2">
        <f>TREND(Calibration!$A$2:$A$4,Calibration!$D$2:$D$4,G153)</f>
        <v>550.64444293093823</v>
      </c>
    </row>
    <row r="154" spans="1:12" x14ac:dyDescent="0.25">
      <c r="A154">
        <v>760089</v>
      </c>
      <c r="B154">
        <v>14.15699959</v>
      </c>
      <c r="C154">
        <v>0.58319997999999995</v>
      </c>
      <c r="D154">
        <v>1125.9139404299999</v>
      </c>
      <c r="E154">
        <v>1.1880999800000001</v>
      </c>
      <c r="F154">
        <v>272.82901000999999</v>
      </c>
      <c r="G154">
        <v>1.44949996</v>
      </c>
      <c r="H154">
        <v>9.9000003020963209E+37</v>
      </c>
      <c r="J154" s="2">
        <f>TREND(Calibration!$A$2:$A$4,Calibration!$B$2:$B$4,C154)</f>
        <v>381.6431826597522</v>
      </c>
      <c r="K154" s="2">
        <f>TREND(Calibration!$A$2:$A$4,Calibration!$C$2:$C$4,E154)</f>
        <v>458.68090859146054</v>
      </c>
      <c r="L154" s="2">
        <f>TREND(Calibration!$A$2:$A$4,Calibration!$D$2:$D$4,G154)</f>
        <v>546.17866278250324</v>
      </c>
    </row>
    <row r="155" spans="1:12" x14ac:dyDescent="0.25">
      <c r="A155">
        <v>765087</v>
      </c>
      <c r="B155">
        <v>14.114999770000001</v>
      </c>
      <c r="C155">
        <v>0.58270001000000005</v>
      </c>
      <c r="D155">
        <v>617.375</v>
      </c>
      <c r="E155">
        <v>1.1858999699999999</v>
      </c>
      <c r="F155">
        <v>514.30902100000003</v>
      </c>
      <c r="G155">
        <v>1.44350004</v>
      </c>
      <c r="H155">
        <v>9.9000003020963209E+37</v>
      </c>
      <c r="J155" s="2">
        <f>TREND(Calibration!$A$2:$A$4,Calibration!$B$2:$B$4,C155)</f>
        <v>381.33436818560818</v>
      </c>
      <c r="K155" s="2">
        <f>TREND(Calibration!$A$2:$A$4,Calibration!$C$2:$C$4,E155)</f>
        <v>457.79343406570462</v>
      </c>
      <c r="L155" s="2">
        <f>TREND(Calibration!$A$2:$A$4,Calibration!$D$2:$D$4,G155)</f>
        <v>543.69770918818256</v>
      </c>
    </row>
    <row r="156" spans="1:12" x14ac:dyDescent="0.25">
      <c r="A156">
        <v>770086</v>
      </c>
      <c r="B156">
        <v>14.102000240000001</v>
      </c>
      <c r="C156">
        <v>0.57999997999999997</v>
      </c>
      <c r="D156">
        <v>945.64801024999997</v>
      </c>
      <c r="E156">
        <v>1.17460001</v>
      </c>
      <c r="F156">
        <v>247.69200133999999</v>
      </c>
      <c r="G156">
        <v>1.4429999600000001</v>
      </c>
      <c r="H156">
        <v>9.9000003020963209E+37</v>
      </c>
      <c r="J156" s="2">
        <f>TREND(Calibration!$A$2:$A$4,Calibration!$B$2:$B$4,C156)</f>
        <v>379.66665143335649</v>
      </c>
      <c r="K156" s="2">
        <f>TREND(Calibration!$A$2:$A$4,Calibration!$C$2:$C$4,E156)</f>
        <v>453.23507903910928</v>
      </c>
      <c r="L156" s="2">
        <f>TREND(Calibration!$A$2:$A$4,Calibration!$D$2:$D$4,G156)</f>
        <v>543.49092721884836</v>
      </c>
    </row>
    <row r="157" spans="1:12" x14ac:dyDescent="0.25">
      <c r="A157">
        <v>775086</v>
      </c>
      <c r="B157">
        <v>14.102000240000001</v>
      </c>
      <c r="C157">
        <v>0.57779997999999999</v>
      </c>
      <c r="D157">
        <v>1151.4389648399999</v>
      </c>
      <c r="E157">
        <v>1.1729999799999999</v>
      </c>
      <c r="F157">
        <v>100.37799835</v>
      </c>
      <c r="G157">
        <v>1.4429999600000001</v>
      </c>
      <c r="H157">
        <v>9.9000003020963209E+37</v>
      </c>
      <c r="J157" s="2">
        <f>TREND(Calibration!$A$2:$A$4,Calibration!$B$2:$B$4,C157)</f>
        <v>378.30778621520949</v>
      </c>
      <c r="K157" s="2">
        <f>TREND(Calibration!$A$2:$A$4,Calibration!$C$2:$C$4,E157)</f>
        <v>452.58963385229413</v>
      </c>
      <c r="L157" s="2">
        <f>TREND(Calibration!$A$2:$A$4,Calibration!$D$2:$D$4,G157)</f>
        <v>543.49092721884836</v>
      </c>
    </row>
    <row r="158" spans="1:12" x14ac:dyDescent="0.25">
      <c r="A158">
        <v>780088</v>
      </c>
      <c r="B158">
        <v>14.227999690000001</v>
      </c>
      <c r="C158">
        <v>0.57840002000000001</v>
      </c>
      <c r="D158">
        <v>1023.74902344</v>
      </c>
      <c r="E158">
        <v>1.16760004</v>
      </c>
      <c r="F158">
        <v>-196.54499817000001</v>
      </c>
      <c r="G158">
        <v>1.4380999800000001</v>
      </c>
      <c r="H158">
        <v>9.9000003020963209E+37</v>
      </c>
      <c r="J158" s="2">
        <f>TREND(Calibration!$A$2:$A$4,Calibration!$B$2:$B$4,C158)</f>
        <v>378.67841052679898</v>
      </c>
      <c r="K158" s="2">
        <f>TREND(Calibration!$A$2:$A$4,Calibration!$C$2:$C$4,E158)</f>
        <v>450.4113213943462</v>
      </c>
      <c r="L158" s="2">
        <f>TREND(Calibration!$A$2:$A$4,Calibration!$D$2:$D$4,G158)</f>
        <v>541.46479637158711</v>
      </c>
    </row>
    <row r="159" spans="1:12" x14ac:dyDescent="0.25">
      <c r="A159">
        <v>785086</v>
      </c>
      <c r="B159">
        <v>14.38700008</v>
      </c>
      <c r="C159">
        <v>0.57509999999999994</v>
      </c>
      <c r="D159">
        <v>895.42999268000005</v>
      </c>
      <c r="E159">
        <v>1.1599999700000001</v>
      </c>
      <c r="F159">
        <v>-38.0929985</v>
      </c>
      <c r="G159">
        <v>1.43429995</v>
      </c>
      <c r="H159">
        <v>9.9000003020963209E+37</v>
      </c>
      <c r="J159" s="2">
        <f>TREND(Calibration!$A$2:$A$4,Calibration!$B$2:$B$4,C159)</f>
        <v>376.64010034625824</v>
      </c>
      <c r="K159" s="2">
        <f>TREND(Calibration!$A$2:$A$4,Calibration!$C$2:$C$4,E159)</f>
        <v>447.34548600316111</v>
      </c>
      <c r="L159" s="2">
        <f>TREND(Calibration!$A$2:$A$4,Calibration!$D$2:$D$4,G159)</f>
        <v>539.89349240636318</v>
      </c>
    </row>
    <row r="160" spans="1:12" x14ac:dyDescent="0.25">
      <c r="A160">
        <v>790086</v>
      </c>
      <c r="B160">
        <v>14.472000120000001</v>
      </c>
      <c r="C160">
        <v>0.57300001</v>
      </c>
      <c r="D160">
        <v>1105.0050048799999</v>
      </c>
      <c r="E160">
        <v>1.1550999900000001</v>
      </c>
      <c r="F160">
        <v>-50.018001560000002</v>
      </c>
      <c r="G160">
        <v>1.42999995</v>
      </c>
      <c r="H160">
        <v>9.9000003020963209E+37</v>
      </c>
      <c r="J160" s="2">
        <f>TREND(Calibration!$A$2:$A$4,Calibration!$B$2:$B$4,C160)</f>
        <v>375.34300790559615</v>
      </c>
      <c r="K160" s="2">
        <f>TREND(Calibration!$A$2:$A$4,Calibration!$C$2:$C$4,E160)</f>
        <v>445.36885524843126</v>
      </c>
      <c r="L160" s="2">
        <f>TREND(Calibration!$A$2:$A$4,Calibration!$D$2:$D$4,G160)</f>
        <v>538.11545195656072</v>
      </c>
    </row>
    <row r="161" spans="1:12" x14ac:dyDescent="0.25">
      <c r="A161">
        <v>795098</v>
      </c>
      <c r="B161">
        <v>14.51399994</v>
      </c>
      <c r="C161">
        <v>0.58219999</v>
      </c>
      <c r="D161">
        <v>508.64599608999998</v>
      </c>
      <c r="E161">
        <v>1.1513999699999999</v>
      </c>
      <c r="F161">
        <v>588.01898193</v>
      </c>
      <c r="G161">
        <v>1.42079997</v>
      </c>
      <c r="H161">
        <v>1136.40002441</v>
      </c>
      <c r="J161" s="2">
        <f>TREND(Calibration!$A$2:$A$4,Calibration!$B$2:$B$4,C161)</f>
        <v>381.02552282816362</v>
      </c>
      <c r="K161" s="2">
        <f>TREND(Calibration!$A$2:$A$4,Calibration!$C$2:$C$4,E161)</f>
        <v>443.87628317158288</v>
      </c>
      <c r="L161" s="2">
        <f>TREND(Calibration!$A$2:$A$4,Calibration!$D$2:$D$4,G161)</f>
        <v>534.31128065949713</v>
      </c>
    </row>
    <row r="162" spans="1:12" x14ac:dyDescent="0.25">
      <c r="A162">
        <v>800102</v>
      </c>
      <c r="B162">
        <v>14.34500027</v>
      </c>
      <c r="C162">
        <v>0.58810001999999995</v>
      </c>
      <c r="D162">
        <v>9.9000003020963209E+37</v>
      </c>
      <c r="E162">
        <v>1.1464999899999999</v>
      </c>
      <c r="F162">
        <v>113.52300262</v>
      </c>
      <c r="G162">
        <v>1.41330004</v>
      </c>
      <c r="H162">
        <v>9.9000003020963209E+37</v>
      </c>
      <c r="J162" s="2">
        <f>TREND(Calibration!$A$2:$A$4,Calibration!$B$2:$B$4,C162)</f>
        <v>384.6697708068109</v>
      </c>
      <c r="K162" s="2">
        <f>TREND(Calibration!$A$2:$A$4,Calibration!$C$2:$C$4,E162)</f>
        <v>441.89965241685303</v>
      </c>
      <c r="L162" s="2">
        <f>TREND(Calibration!$A$2:$A$4,Calibration!$D$2:$D$4,G162)</f>
        <v>531.21007626166295</v>
      </c>
    </row>
    <row r="163" spans="1:12" x14ac:dyDescent="0.25">
      <c r="A163">
        <v>805101</v>
      </c>
      <c r="B163">
        <v>14.24800014</v>
      </c>
      <c r="C163">
        <v>0.57410002000000004</v>
      </c>
      <c r="D163">
        <v>905.34698486000002</v>
      </c>
      <c r="E163">
        <v>1.1416000100000001</v>
      </c>
      <c r="F163">
        <v>387.01098632999998</v>
      </c>
      <c r="G163">
        <v>1.4046000199999999</v>
      </c>
      <c r="H163">
        <v>9.9000003020963209E+37</v>
      </c>
      <c r="J163" s="2">
        <f>TREND(Calibration!$A$2:$A$4,Calibration!$B$2:$B$4,C163)</f>
        <v>376.02244669132978</v>
      </c>
      <c r="K163" s="2">
        <f>TREND(Calibration!$A$2:$A$4,Calibration!$C$2:$C$4,E163)</f>
        <v>439.92302166212329</v>
      </c>
      <c r="L163" s="2">
        <f>TREND(Calibration!$A$2:$A$4,Calibration!$D$2:$D$4,G163)</f>
        <v>527.61263731420001</v>
      </c>
    </row>
    <row r="164" spans="1:12" x14ac:dyDescent="0.25">
      <c r="A164">
        <v>810088</v>
      </c>
      <c r="B164">
        <v>14.18299961</v>
      </c>
      <c r="C164">
        <v>0.57679999000000004</v>
      </c>
      <c r="D164">
        <v>654.91699218999997</v>
      </c>
      <c r="E164">
        <v>1.13619995</v>
      </c>
      <c r="F164">
        <v>572.35998534999999</v>
      </c>
      <c r="G164">
        <v>1.3997999400000001</v>
      </c>
      <c r="H164">
        <v>1369.9680175799999</v>
      </c>
      <c r="J164" s="2">
        <f>TREND(Calibration!$A$2:$A$4,Calibration!$B$2:$B$4,C164)</f>
        <v>377.69012638362091</v>
      </c>
      <c r="K164" s="2">
        <f>TREND(Calibration!$A$2:$A$4,Calibration!$C$2:$C$4,E164)</f>
        <v>437.74466079669395</v>
      </c>
      <c r="L164" s="2">
        <f>TREND(Calibration!$A$2:$A$4,Calibration!$D$2:$D$4,G164)</f>
        <v>525.62781489506335</v>
      </c>
    </row>
    <row r="165" spans="1:12" x14ac:dyDescent="0.25">
      <c r="A165">
        <v>815089</v>
      </c>
      <c r="B165">
        <v>14.14099979</v>
      </c>
      <c r="C165">
        <v>0.59130000999999999</v>
      </c>
      <c r="D165">
        <v>747.79101562000005</v>
      </c>
      <c r="E165">
        <v>1.1291999800000001</v>
      </c>
      <c r="F165">
        <v>410.10299683</v>
      </c>
      <c r="G165">
        <v>1.39380002</v>
      </c>
      <c r="H165">
        <v>1274.5720214800001</v>
      </c>
      <c r="J165" s="2">
        <f>TREND(Calibration!$A$2:$A$4,Calibration!$B$2:$B$4,C165)</f>
        <v>386.64629585654654</v>
      </c>
      <c r="K165" s="2">
        <f>TREND(Calibration!$A$2:$A$4,Calibration!$C$2:$C$4,E165)</f>
        <v>434.92090315193093</v>
      </c>
      <c r="L165" s="2">
        <f>TREND(Calibration!$A$2:$A$4,Calibration!$D$2:$D$4,G165)</f>
        <v>523.14686130074267</v>
      </c>
    </row>
    <row r="166" spans="1:12" x14ac:dyDescent="0.25">
      <c r="A166">
        <v>820090</v>
      </c>
      <c r="B166">
        <v>14.17300034</v>
      </c>
      <c r="C166">
        <v>0.58859998000000002</v>
      </c>
      <c r="D166">
        <v>1048.4919433600001</v>
      </c>
      <c r="E166">
        <v>1.12650001</v>
      </c>
      <c r="F166">
        <v>490.98400879000002</v>
      </c>
      <c r="G166">
        <v>1.3964999899999999</v>
      </c>
      <c r="H166">
        <v>9.9000003020963209E+37</v>
      </c>
      <c r="J166" s="2">
        <f>TREND(Calibration!$A$2:$A$4,Calibration!$B$2:$B$4,C166)</f>
        <v>384.97857910429497</v>
      </c>
      <c r="K166" s="2">
        <f>TREND(Calibration!$A$2:$A$4,Calibration!$C$2:$C$4,E166)</f>
        <v>433.83174692295694</v>
      </c>
      <c r="L166" s="2">
        <f>TREND(Calibration!$A$2:$A$4,Calibration!$D$2:$D$4,G166)</f>
        <v>524.26329289917362</v>
      </c>
    </row>
    <row r="167" spans="1:12" x14ac:dyDescent="0.25">
      <c r="A167">
        <v>825088</v>
      </c>
      <c r="B167">
        <v>14.256999970000001</v>
      </c>
      <c r="C167">
        <v>0.58969998000000001</v>
      </c>
      <c r="D167">
        <v>826.38598633000004</v>
      </c>
      <c r="E167">
        <v>1.11839998</v>
      </c>
      <c r="F167">
        <v>859.49298095999995</v>
      </c>
      <c r="G167">
        <v>1.39170003</v>
      </c>
      <c r="H167">
        <v>9.9000003020963209E+37</v>
      </c>
      <c r="J167" s="2">
        <f>TREND(Calibration!$A$2:$A$4,Calibration!$B$2:$B$4,C167)</f>
        <v>385.65801171336847</v>
      </c>
      <c r="K167" s="2">
        <f>TREND(Calibration!$A$2:$A$4,Calibration!$C$2:$C$4,E167)</f>
        <v>430.56422982855366</v>
      </c>
      <c r="L167" s="2">
        <f>TREND(Calibration!$A$2:$A$4,Calibration!$D$2:$D$4,G167)</f>
        <v>522.27852009977039</v>
      </c>
    </row>
    <row r="168" spans="1:12" x14ac:dyDescent="0.25">
      <c r="A168">
        <v>830088</v>
      </c>
      <c r="B168">
        <v>14.40699959</v>
      </c>
      <c r="C168">
        <v>0.58969998000000001</v>
      </c>
      <c r="D168">
        <v>397.88198853</v>
      </c>
      <c r="E168">
        <v>1.1157000100000001</v>
      </c>
      <c r="F168">
        <v>9.9000003020963209E+37</v>
      </c>
      <c r="G168">
        <v>1.38789999</v>
      </c>
      <c r="H168">
        <v>965.44396973000005</v>
      </c>
      <c r="J168" s="2">
        <f>TREND(Calibration!$A$2:$A$4,Calibration!$B$2:$B$4,C168)</f>
        <v>385.65801171336847</v>
      </c>
      <c r="K168" s="2">
        <f>TREND(Calibration!$A$2:$A$4,Calibration!$C$2:$C$4,E168)</f>
        <v>429.47507359957973</v>
      </c>
      <c r="L168" s="2">
        <f>TREND(Calibration!$A$2:$A$4,Calibration!$D$2:$D$4,G168)</f>
        <v>520.7072119995687</v>
      </c>
    </row>
    <row r="169" spans="1:12" x14ac:dyDescent="0.25">
      <c r="A169">
        <v>835089</v>
      </c>
      <c r="B169">
        <v>14.428999900000001</v>
      </c>
      <c r="C169">
        <v>0.59130000999999999</v>
      </c>
      <c r="D169">
        <v>894.20800781000003</v>
      </c>
      <c r="E169">
        <v>1.1167999500000001</v>
      </c>
      <c r="F169">
        <v>1095.5720214800001</v>
      </c>
      <c r="G169">
        <v>1.38030005</v>
      </c>
      <c r="H169">
        <v>9.9000003020963209E+37</v>
      </c>
      <c r="J169" s="2">
        <f>TREND(Calibration!$A$2:$A$4,Calibration!$B$2:$B$4,C169)</f>
        <v>386.64629585654654</v>
      </c>
      <c r="K169" s="2">
        <f>TREND(Calibration!$A$2:$A$4,Calibration!$C$2:$C$4,E169)</f>
        <v>429.91878464173857</v>
      </c>
      <c r="L169" s="2">
        <f>TREND(Calibration!$A$2:$A$4,Calibration!$D$2:$D$4,G169)</f>
        <v>517.56465368885438</v>
      </c>
    </row>
    <row r="170" spans="1:12" x14ac:dyDescent="0.25">
      <c r="A170">
        <v>840089</v>
      </c>
      <c r="B170">
        <v>14.43599987</v>
      </c>
      <c r="C170">
        <v>0.58539998999999998</v>
      </c>
      <c r="D170">
        <v>830.85998534999999</v>
      </c>
      <c r="E170">
        <v>1.1022000300000001</v>
      </c>
      <c r="F170">
        <v>1036.92004395</v>
      </c>
      <c r="G170">
        <v>1.37600005</v>
      </c>
      <c r="H170">
        <v>9.9000003020963209E+37</v>
      </c>
      <c r="J170" s="2">
        <f>TREND(Calibration!$A$2:$A$4,Calibration!$B$2:$B$4,C170)</f>
        <v>383.00205405455932</v>
      </c>
      <c r="K170" s="2">
        <f>TREND(Calibration!$A$2:$A$4,Calibration!$C$2:$C$4,E170)</f>
        <v>424.02924001327176</v>
      </c>
      <c r="L170" s="2">
        <f>TREND(Calibration!$A$2:$A$4,Calibration!$D$2:$D$4,G170)</f>
        <v>515.78661323905192</v>
      </c>
    </row>
    <row r="171" spans="1:12" x14ac:dyDescent="0.25">
      <c r="A171">
        <v>845090</v>
      </c>
      <c r="B171">
        <v>14.37699986</v>
      </c>
      <c r="C171">
        <v>0.59460002000000001</v>
      </c>
      <c r="D171">
        <v>667.74298095999995</v>
      </c>
      <c r="E171">
        <v>1.09739995</v>
      </c>
      <c r="F171">
        <v>972.16198729999996</v>
      </c>
      <c r="G171">
        <v>1.3705999900000001</v>
      </c>
      <c r="H171">
        <v>998.66101074000005</v>
      </c>
      <c r="J171" s="2">
        <f>TREND(Calibration!$A$2:$A$4,Calibration!$B$2:$B$4,C171)</f>
        <v>388.68459986042723</v>
      </c>
      <c r="K171" s="2">
        <f>TREND(Calibration!$A$2:$A$4,Calibration!$C$2:$C$4,E171)</f>
        <v>422.09290848678313</v>
      </c>
      <c r="L171" s="2">
        <f>TREND(Calibration!$A$2:$A$4,Calibration!$D$2:$D$4,G171)</f>
        <v>513.55370042245659</v>
      </c>
    </row>
    <row r="172" spans="1:12" x14ac:dyDescent="0.25">
      <c r="A172">
        <v>850089</v>
      </c>
      <c r="B172">
        <v>14.277000429999999</v>
      </c>
      <c r="C172">
        <v>0.59780001999999999</v>
      </c>
      <c r="D172">
        <v>861.20397949000005</v>
      </c>
      <c r="E172">
        <v>1.09249997</v>
      </c>
      <c r="F172">
        <v>739.46997069999998</v>
      </c>
      <c r="G172">
        <v>1.3674000500000001</v>
      </c>
      <c r="H172">
        <v>1356.6999511700001</v>
      </c>
      <c r="J172" s="2">
        <f>TREND(Calibration!$A$2:$A$4,Calibration!$B$2:$B$4,C172)</f>
        <v>390.66113108682293</v>
      </c>
      <c r="K172" s="2">
        <f>TREND(Calibration!$A$2:$A$4,Calibration!$C$2:$C$4,E172)</f>
        <v>420.11627773205328</v>
      </c>
      <c r="L172" s="2">
        <f>TREND(Calibration!$A$2:$A$4,Calibration!$D$2:$D$4,G172)</f>
        <v>512.230532339447</v>
      </c>
    </row>
    <row r="173" spans="1:12" x14ac:dyDescent="0.25">
      <c r="A173">
        <v>855088</v>
      </c>
      <c r="B173">
        <v>14.166999819999999</v>
      </c>
      <c r="C173">
        <v>0.59729999</v>
      </c>
      <c r="D173">
        <v>906.70599364999998</v>
      </c>
      <c r="E173">
        <v>1.09200001</v>
      </c>
      <c r="F173">
        <v>953.00897216999999</v>
      </c>
      <c r="G173">
        <v>1.3511999800000001</v>
      </c>
      <c r="H173">
        <v>9.9000003020963209E+37</v>
      </c>
      <c r="J173" s="2">
        <f>TREND(Calibration!$A$2:$A$4,Calibration!$B$2:$B$4,C173)</f>
        <v>390.35227955271836</v>
      </c>
      <c r="K173" s="2">
        <f>TREND(Calibration!$A$2:$A$4,Calibration!$C$2:$C$4,E173)</f>
        <v>419.91459602883521</v>
      </c>
      <c r="L173" s="2">
        <f>TREND(Calibration!$A$2:$A$4,Calibration!$D$2:$D$4,G173)</f>
        <v>505.53183937441645</v>
      </c>
    </row>
    <row r="174" spans="1:12" x14ac:dyDescent="0.25">
      <c r="A174">
        <v>860088</v>
      </c>
      <c r="B174">
        <v>14.12800026</v>
      </c>
      <c r="C174">
        <v>0.59299999000000003</v>
      </c>
      <c r="D174">
        <v>681.86602783000001</v>
      </c>
      <c r="E174">
        <v>1.0930000499999999</v>
      </c>
      <c r="F174">
        <v>9.9000003020963209E+37</v>
      </c>
      <c r="G174">
        <v>1.3501000400000001</v>
      </c>
      <c r="H174">
        <v>929.01501465000001</v>
      </c>
      <c r="J174" s="2">
        <f>TREND(Calibration!$A$2:$A$4,Calibration!$B$2:$B$4,C174)</f>
        <v>387.69631571724915</v>
      </c>
      <c r="K174" s="2">
        <f>TREND(Calibration!$A$2:$A$4,Calibration!$C$2:$C$4,E174)</f>
        <v>420.31800784275276</v>
      </c>
      <c r="L174" s="2">
        <f>TREND(Calibration!$A$2:$A$4,Calibration!$D$2:$D$4,G174)</f>
        <v>505.07701662735701</v>
      </c>
    </row>
    <row r="175" spans="1:12" x14ac:dyDescent="0.25">
      <c r="A175">
        <v>865089</v>
      </c>
      <c r="B175">
        <v>14.144000050000001</v>
      </c>
      <c r="C175">
        <v>0.59240000999999998</v>
      </c>
      <c r="D175">
        <v>824.22802734000004</v>
      </c>
      <c r="E175">
        <v>1.0854999999999999</v>
      </c>
      <c r="F175">
        <v>1209.00097656</v>
      </c>
      <c r="G175">
        <v>1.34739995</v>
      </c>
      <c r="H175">
        <v>9.9000003020963209E+37</v>
      </c>
      <c r="J175" s="2">
        <f>TREND(Calibration!$A$2:$A$4,Calibration!$B$2:$B$4,C175)</f>
        <v>387.3257284656201</v>
      </c>
      <c r="K175" s="2">
        <f>TREND(Calibration!$A$2:$A$4,Calibration!$C$2:$C$4,E175)</f>
        <v>417.2925200872902</v>
      </c>
      <c r="L175" s="2">
        <f>TREND(Calibration!$A$2:$A$4,Calibration!$D$2:$D$4,G175)</f>
        <v>503.96053540919252</v>
      </c>
    </row>
    <row r="176" spans="1:12" x14ac:dyDescent="0.25">
      <c r="A176">
        <v>870089</v>
      </c>
      <c r="B176">
        <v>14.27000046</v>
      </c>
      <c r="C176">
        <v>0.59240000999999998</v>
      </c>
      <c r="D176">
        <v>793.66302489999998</v>
      </c>
      <c r="E176">
        <v>1.0849000200000001</v>
      </c>
      <c r="F176">
        <v>856.88299560999997</v>
      </c>
      <c r="G176">
        <v>1.3436000299999999</v>
      </c>
      <c r="H176">
        <v>1141.0410156200001</v>
      </c>
      <c r="J176" s="2">
        <f>TREND(Calibration!$A$2:$A$4,Calibration!$B$2:$B$4,C176)</f>
        <v>387.3257284656201</v>
      </c>
      <c r="K176" s="2">
        <f>TREND(Calibration!$A$2:$A$4,Calibration!$C$2:$C$4,E176)</f>
        <v>417.05049074834955</v>
      </c>
      <c r="L176" s="2">
        <f>TREND(Calibration!$A$2:$A$4,Calibration!$D$2:$D$4,G176)</f>
        <v>502.38927692872426</v>
      </c>
    </row>
    <row r="177" spans="1:12" x14ac:dyDescent="0.25">
      <c r="A177">
        <v>875088</v>
      </c>
      <c r="B177">
        <v>14.399999619999999</v>
      </c>
      <c r="C177">
        <v>0.59299999000000003</v>
      </c>
      <c r="D177">
        <v>902.28399658000001</v>
      </c>
      <c r="E177">
        <v>1.0816999700000001</v>
      </c>
      <c r="F177">
        <v>719.27697753999996</v>
      </c>
      <c r="G177">
        <v>1.33819997</v>
      </c>
      <c r="H177">
        <v>9.9000003020963209E+37</v>
      </c>
      <c r="J177" s="2">
        <f>TREND(Calibration!$A$2:$A$4,Calibration!$B$2:$B$4,C177)</f>
        <v>387.69631571724915</v>
      </c>
      <c r="K177" s="2">
        <f>TREND(Calibration!$A$2:$A$4,Calibration!$C$2:$C$4,E177)</f>
        <v>415.75960440867607</v>
      </c>
      <c r="L177" s="2">
        <f>TREND(Calibration!$A$2:$A$4,Calibration!$D$2:$D$4,G177)</f>
        <v>500.15636411212893</v>
      </c>
    </row>
    <row r="178" spans="1:12" x14ac:dyDescent="0.25">
      <c r="A178">
        <v>880088</v>
      </c>
      <c r="B178">
        <v>14.49100018</v>
      </c>
      <c r="C178">
        <v>0.58590001000000003</v>
      </c>
      <c r="D178">
        <v>919.53002930000002</v>
      </c>
      <c r="E178">
        <v>1.0794999599999999</v>
      </c>
      <c r="F178">
        <v>1238.19494629</v>
      </c>
      <c r="G178">
        <v>1.33710003</v>
      </c>
      <c r="H178">
        <v>983.91601562000005</v>
      </c>
      <c r="J178" s="2">
        <f>TREND(Calibration!$A$2:$A$4,Calibration!$B$2:$B$4,C178)</f>
        <v>383.31089941200383</v>
      </c>
      <c r="K178" s="2">
        <f>TREND(Calibration!$A$2:$A$4,Calibration!$C$2:$C$4,E178)</f>
        <v>414.87212988292021</v>
      </c>
      <c r="L178" s="2">
        <f>TREND(Calibration!$A$2:$A$4,Calibration!$D$2:$D$4,G178)</f>
        <v>499.70154136506949</v>
      </c>
    </row>
    <row r="179" spans="1:12" x14ac:dyDescent="0.25">
      <c r="A179">
        <v>885088</v>
      </c>
      <c r="B179">
        <v>14.45199966</v>
      </c>
      <c r="C179">
        <v>0.59460002000000001</v>
      </c>
      <c r="D179">
        <v>754.36499022999999</v>
      </c>
      <c r="E179">
        <v>1.0741000199999999</v>
      </c>
      <c r="F179">
        <v>893.14697265999996</v>
      </c>
      <c r="G179">
        <v>1.33609998</v>
      </c>
      <c r="H179">
        <v>1196.26599121</v>
      </c>
      <c r="J179" s="2">
        <f>TREND(Calibration!$A$2:$A$4,Calibration!$B$2:$B$4,C179)</f>
        <v>388.68459986042723</v>
      </c>
      <c r="K179" s="2">
        <f>TREND(Calibration!$A$2:$A$4,Calibration!$C$2:$C$4,E179)</f>
        <v>412.69381742497222</v>
      </c>
      <c r="L179" s="2">
        <f>TREND(Calibration!$A$2:$A$4,Calibration!$D$2:$D$4,G179)</f>
        <v>499.28802291115665</v>
      </c>
    </row>
    <row r="180" spans="1:12" x14ac:dyDescent="0.25">
      <c r="A180">
        <v>890089</v>
      </c>
      <c r="B180">
        <v>14.305999760000001</v>
      </c>
      <c r="C180">
        <v>0.58810001999999995</v>
      </c>
      <c r="D180">
        <v>1274.5839843700001</v>
      </c>
      <c r="E180">
        <v>1.07360005</v>
      </c>
      <c r="F180">
        <v>508.05599976000002</v>
      </c>
      <c r="G180">
        <v>1.329</v>
      </c>
      <c r="H180">
        <v>9.9000003020963209E+37</v>
      </c>
      <c r="J180" s="2">
        <f>TREND(Calibration!$A$2:$A$4,Calibration!$B$2:$B$4,C180)</f>
        <v>384.6697708068109</v>
      </c>
      <c r="K180" s="2">
        <f>TREND(Calibration!$A$2:$A$4,Calibration!$C$2:$C$4,E180)</f>
        <v>412.49213168779738</v>
      </c>
      <c r="L180" s="2">
        <f>TREND(Calibration!$A$2:$A$4,Calibration!$D$2:$D$4,G180)</f>
        <v>496.35219695004309</v>
      </c>
    </row>
    <row r="181" spans="1:12" x14ac:dyDescent="0.25">
      <c r="A181">
        <v>895089</v>
      </c>
      <c r="B181">
        <v>14.26399994</v>
      </c>
      <c r="C181">
        <v>0.58490001999999996</v>
      </c>
      <c r="D181">
        <v>488.39099120999998</v>
      </c>
      <c r="E181">
        <v>1.06930006</v>
      </c>
      <c r="F181">
        <v>894.65002441000001</v>
      </c>
      <c r="G181">
        <v>1.3263000199999999</v>
      </c>
      <c r="H181">
        <v>949.53100586000005</v>
      </c>
      <c r="J181" s="2">
        <f>TREND(Calibration!$A$2:$A$4,Calibration!$B$2:$B$4,C181)</f>
        <v>382.69323958041525</v>
      </c>
      <c r="K181" s="2">
        <f>TREND(Calibration!$A$2:$A$4,Calibration!$C$2:$C$4,E181)</f>
        <v>410.75753430596507</v>
      </c>
      <c r="L181" s="2">
        <f>TREND(Calibration!$A$2:$A$4,Calibration!$D$2:$D$4,G181)</f>
        <v>495.23576121663427</v>
      </c>
    </row>
    <row r="182" spans="1:12" x14ac:dyDescent="0.25">
      <c r="A182">
        <v>900088</v>
      </c>
      <c r="B182">
        <v>14.175999640000001</v>
      </c>
      <c r="C182">
        <v>0.58859998000000002</v>
      </c>
      <c r="D182">
        <v>785.92700194999998</v>
      </c>
      <c r="E182">
        <v>1.06550002</v>
      </c>
      <c r="F182">
        <v>875.64801024999997</v>
      </c>
      <c r="G182">
        <v>1.3247</v>
      </c>
      <c r="H182">
        <v>1106.2030029299999</v>
      </c>
      <c r="J182" s="2">
        <f>TREND(Calibration!$A$2:$A$4,Calibration!$B$2:$B$4,C182)</f>
        <v>384.97857910429497</v>
      </c>
      <c r="K182" s="2">
        <f>TREND(Calibration!$A$2:$A$4,Calibration!$C$2:$C$4,E182)</f>
        <v>409.22461459339411</v>
      </c>
      <c r="L182" s="2">
        <f>TREND(Calibration!$A$2:$A$4,Calibration!$D$2:$D$4,G182)</f>
        <v>494.57415650024063</v>
      </c>
    </row>
    <row r="183" spans="1:12" x14ac:dyDescent="0.25">
      <c r="A183">
        <v>905088</v>
      </c>
      <c r="B183">
        <v>14.15999985</v>
      </c>
      <c r="C183">
        <v>0.58920002000000005</v>
      </c>
      <c r="D183">
        <v>1083.3079834</v>
      </c>
      <c r="E183">
        <v>1.0628000500000001</v>
      </c>
      <c r="F183">
        <v>672.26800536999997</v>
      </c>
      <c r="G183">
        <v>1.3220000300000001</v>
      </c>
      <c r="H183">
        <v>1193.43395996</v>
      </c>
      <c r="J183" s="2">
        <f>TREND(Calibration!$A$2:$A$4,Calibration!$B$2:$B$4,C183)</f>
        <v>385.34920341588452</v>
      </c>
      <c r="K183" s="2">
        <f>TREND(Calibration!$A$2:$A$4,Calibration!$C$2:$C$4,E183)</f>
        <v>408.13545836442017</v>
      </c>
      <c r="L183" s="2">
        <f>TREND(Calibration!$A$2:$A$4,Calibration!$D$2:$D$4,G183)</f>
        <v>493.45772490180968</v>
      </c>
    </row>
    <row r="184" spans="1:12" x14ac:dyDescent="0.25">
      <c r="A184">
        <v>910088</v>
      </c>
      <c r="B184">
        <v>14.170000079999999</v>
      </c>
      <c r="C184">
        <v>0.58319997999999995</v>
      </c>
      <c r="D184">
        <v>9.9000003020963209E+37</v>
      </c>
      <c r="E184">
        <v>1.05630004</v>
      </c>
      <c r="F184">
        <v>222.02000426999999</v>
      </c>
      <c r="G184">
        <v>1.3204</v>
      </c>
      <c r="H184">
        <v>9.9000003020963209E+37</v>
      </c>
      <c r="J184" s="2">
        <f>TREND(Calibration!$A$2:$A$4,Calibration!$B$2:$B$4,C184)</f>
        <v>381.6431826597522</v>
      </c>
      <c r="K184" s="2">
        <f>TREND(Calibration!$A$2:$A$4,Calibration!$C$2:$C$4,E184)</f>
        <v>405.51338242287517</v>
      </c>
      <c r="L184" s="2">
        <f>TREND(Calibration!$A$2:$A$4,Calibration!$D$2:$D$4,G184)</f>
        <v>492.79611605043817</v>
      </c>
    </row>
    <row r="185" spans="1:12" x14ac:dyDescent="0.25">
      <c r="A185">
        <v>915088</v>
      </c>
      <c r="B185">
        <v>14.274000170000001</v>
      </c>
      <c r="C185">
        <v>0.58429998000000005</v>
      </c>
      <c r="D185">
        <v>1283.73400879</v>
      </c>
      <c r="E185">
        <v>1.05359995</v>
      </c>
      <c r="F185">
        <v>50.921001429999997</v>
      </c>
      <c r="G185">
        <v>1.31719995</v>
      </c>
      <c r="H185">
        <v>9.9000003020963209E+37</v>
      </c>
      <c r="J185" s="2">
        <f>TREND(Calibration!$A$2:$A$4,Calibration!$B$2:$B$4,C185)</f>
        <v>382.32261526882576</v>
      </c>
      <c r="K185" s="2">
        <f>TREND(Calibration!$A$2:$A$4,Calibration!$C$2:$C$4,E185)</f>
        <v>404.42417778641982</v>
      </c>
      <c r="L185" s="2">
        <f>TREND(Calibration!$A$2:$A$4,Calibration!$D$2:$D$4,G185)</f>
        <v>491.47290248267291</v>
      </c>
    </row>
    <row r="186" spans="1:12" x14ac:dyDescent="0.25">
      <c r="A186">
        <v>920090</v>
      </c>
      <c r="B186">
        <v>14.368000029999999</v>
      </c>
      <c r="C186">
        <v>0.58319997999999995</v>
      </c>
      <c r="D186">
        <v>1230.0379638700001</v>
      </c>
      <c r="E186">
        <v>1.0504000200000001</v>
      </c>
      <c r="F186">
        <v>-9.9000003020963209E+37</v>
      </c>
      <c r="G186">
        <v>1.31120002</v>
      </c>
      <c r="H186">
        <v>9.9000003020963209E+37</v>
      </c>
      <c r="J186" s="2">
        <f>TREND(Calibration!$A$2:$A$4,Calibration!$B$2:$B$4,C186)</f>
        <v>381.6431826597522</v>
      </c>
      <c r="K186" s="2">
        <f>TREND(Calibration!$A$2:$A$4,Calibration!$C$2:$C$4,E186)</f>
        <v>403.13333985422781</v>
      </c>
      <c r="L186" s="2">
        <f>TREND(Calibration!$A$2:$A$4,Calibration!$D$2:$D$4,G186)</f>
        <v>488.99194475337447</v>
      </c>
    </row>
    <row r="187" spans="1:12" x14ac:dyDescent="0.25">
      <c r="A187">
        <v>925088</v>
      </c>
      <c r="B187">
        <v>14.501000400000001</v>
      </c>
      <c r="C187">
        <v>0.58219999</v>
      </c>
      <c r="D187">
        <v>913.79101562000005</v>
      </c>
      <c r="E187">
        <v>1.0465999800000001</v>
      </c>
      <c r="F187">
        <v>-128.70100403000001</v>
      </c>
      <c r="G187">
        <v>1.3085000499999999</v>
      </c>
      <c r="H187">
        <v>9.9000003020963209E+37</v>
      </c>
      <c r="J187" s="2">
        <f>TREND(Calibration!$A$2:$A$4,Calibration!$B$2:$B$4,C187)</f>
        <v>381.02552282816362</v>
      </c>
      <c r="K187" s="2">
        <f>TREND(Calibration!$A$2:$A$4,Calibration!$C$2:$C$4,E187)</f>
        <v>401.60042014165685</v>
      </c>
      <c r="L187" s="2">
        <f>TREND(Calibration!$A$2:$A$4,Calibration!$D$2:$D$4,G187)</f>
        <v>487.87551315494352</v>
      </c>
    </row>
    <row r="188" spans="1:12" x14ac:dyDescent="0.25">
      <c r="A188">
        <v>930089</v>
      </c>
      <c r="B188">
        <v>14.449000359999999</v>
      </c>
      <c r="C188">
        <v>0.58429998000000005</v>
      </c>
      <c r="D188">
        <v>752.96099853999999</v>
      </c>
      <c r="E188">
        <v>1.0449999599999999</v>
      </c>
      <c r="F188">
        <v>-9.9000003020963209E+37</v>
      </c>
      <c r="G188">
        <v>1.3047000200000001</v>
      </c>
      <c r="H188">
        <v>9.9000003020963209E+37</v>
      </c>
      <c r="J188" s="2">
        <f>TREND(Calibration!$A$2:$A$4,Calibration!$B$2:$B$4,C188)</f>
        <v>382.32261526882576</v>
      </c>
      <c r="K188" s="2">
        <f>TREND(Calibration!$A$2:$A$4,Calibration!$C$2:$C$4,E188)</f>
        <v>400.95497898879842</v>
      </c>
      <c r="L188" s="2">
        <f>TREND(Calibration!$A$2:$A$4,Calibration!$D$2:$D$4,G188)</f>
        <v>486.30420918971959</v>
      </c>
    </row>
    <row r="189" spans="1:12" x14ac:dyDescent="0.25">
      <c r="A189">
        <v>935088</v>
      </c>
      <c r="B189">
        <v>14.321999549999999</v>
      </c>
      <c r="C189">
        <v>0.59240000999999998</v>
      </c>
      <c r="D189">
        <v>707.79302978999999</v>
      </c>
      <c r="E189">
        <v>1.0412000400000001</v>
      </c>
      <c r="F189">
        <v>132.10299683</v>
      </c>
      <c r="G189">
        <v>1.3047000200000001</v>
      </c>
      <c r="H189">
        <v>9.9000003020963209E+37</v>
      </c>
      <c r="J189" s="2">
        <f>TREND(Calibration!$A$2:$A$4,Calibration!$B$2:$B$4,C189)</f>
        <v>387.3257284656201</v>
      </c>
      <c r="K189" s="2">
        <f>TREND(Calibration!$A$2:$A$4,Calibration!$C$2:$C$4,E189)</f>
        <v>399.42210768370893</v>
      </c>
      <c r="L189" s="2">
        <f>TREND(Calibration!$A$2:$A$4,Calibration!$D$2:$D$4,G189)</f>
        <v>486.30420918971959</v>
      </c>
    </row>
    <row r="190" spans="1:12" x14ac:dyDescent="0.25">
      <c r="A190">
        <v>940090</v>
      </c>
      <c r="B190">
        <v>14.24400043</v>
      </c>
      <c r="C190">
        <v>0.59619999000000001</v>
      </c>
      <c r="D190">
        <v>390.61099243000001</v>
      </c>
      <c r="E190">
        <v>1.04770005</v>
      </c>
      <c r="F190">
        <v>682.58099364999998</v>
      </c>
      <c r="G190">
        <v>1.2971999599999999</v>
      </c>
      <c r="H190">
        <v>1296.36901855</v>
      </c>
      <c r="J190" s="2">
        <f>TREND(Calibration!$A$2:$A$4,Calibration!$B$2:$B$4,C190)</f>
        <v>389.67284694364486</v>
      </c>
      <c r="K190" s="2">
        <f>TREND(Calibration!$A$2:$A$4,Calibration!$C$2:$C$4,E190)</f>
        <v>402.04418362525382</v>
      </c>
      <c r="L190" s="2">
        <f>TREND(Calibration!$A$2:$A$4,Calibration!$D$2:$D$4,G190)</f>
        <v>483.2029510371741</v>
      </c>
    </row>
    <row r="191" spans="1:12" x14ac:dyDescent="0.25">
      <c r="A191">
        <v>945089</v>
      </c>
      <c r="B191">
        <v>14.114999770000001</v>
      </c>
      <c r="C191">
        <v>0.59299999000000003</v>
      </c>
      <c r="D191">
        <v>717.69299316000001</v>
      </c>
      <c r="E191">
        <v>1.03740001</v>
      </c>
      <c r="F191">
        <v>947.33599853999999</v>
      </c>
      <c r="G191">
        <v>1.2884999500000001</v>
      </c>
      <c r="H191">
        <v>9.9000003020963209E+37</v>
      </c>
      <c r="J191" s="2">
        <f>TREND(Calibration!$A$2:$A$4,Calibration!$B$2:$B$4,C191)</f>
        <v>387.69631571724915</v>
      </c>
      <c r="K191" s="2">
        <f>TREND(Calibration!$A$2:$A$4,Calibration!$C$2:$C$4,E191)</f>
        <v>397.88919200509469</v>
      </c>
      <c r="L191" s="2">
        <f>TREND(Calibration!$A$2:$A$4,Calibration!$D$2:$D$4,G191)</f>
        <v>479.60551622468904</v>
      </c>
    </row>
    <row r="192" spans="1:12" x14ac:dyDescent="0.25">
      <c r="A192">
        <v>950088</v>
      </c>
      <c r="B192">
        <v>14.02999973</v>
      </c>
      <c r="C192">
        <v>0.59299999000000003</v>
      </c>
      <c r="D192">
        <v>709.93798828000001</v>
      </c>
      <c r="E192">
        <v>1.0384999500000001</v>
      </c>
      <c r="F192">
        <v>1327.3769531200001</v>
      </c>
      <c r="G192">
        <v>1.28579998</v>
      </c>
      <c r="H192">
        <v>990.22802734000004</v>
      </c>
      <c r="J192" s="2">
        <f>TREND(Calibration!$A$2:$A$4,Calibration!$B$2:$B$4,C192)</f>
        <v>387.69631571724915</v>
      </c>
      <c r="K192" s="2">
        <f>TREND(Calibration!$A$2:$A$4,Calibration!$C$2:$C$4,E192)</f>
        <v>398.33290304725352</v>
      </c>
      <c r="L192" s="2">
        <f>TREND(Calibration!$A$2:$A$4,Calibration!$D$2:$D$4,G192)</f>
        <v>478.48908462625809</v>
      </c>
    </row>
    <row r="193" spans="1:12" x14ac:dyDescent="0.25">
      <c r="A193">
        <v>955089</v>
      </c>
      <c r="B193">
        <v>14.09500027</v>
      </c>
      <c r="C193">
        <v>0.58759998999999996</v>
      </c>
      <c r="D193">
        <v>470.51000977000001</v>
      </c>
      <c r="E193">
        <v>1.0255000599999999</v>
      </c>
      <c r="F193">
        <v>9.9000003020963209E+37</v>
      </c>
      <c r="G193">
        <v>1.2891000500000001</v>
      </c>
      <c r="H193">
        <v>1217.0649414100001</v>
      </c>
      <c r="J193" s="2">
        <f>TREND(Calibration!$A$2:$A$4,Calibration!$B$2:$B$4,C193)</f>
        <v>384.36091927270638</v>
      </c>
      <c r="K193" s="2">
        <f>TREND(Calibration!$A$2:$A$4,Calibration!$C$2:$C$4,E193)</f>
        <v>393.08880360560175</v>
      </c>
      <c r="L193" s="2">
        <f>TREND(Calibration!$A$2:$A$4,Calibration!$D$2:$D$4,G193)</f>
        <v>479.85365624188125</v>
      </c>
    </row>
    <row r="194" spans="1:12" x14ac:dyDescent="0.25">
      <c r="A194">
        <v>960088</v>
      </c>
      <c r="B194">
        <v>14.24100018</v>
      </c>
      <c r="C194">
        <v>0.58920002000000005</v>
      </c>
      <c r="D194">
        <v>684.57598876999998</v>
      </c>
      <c r="E194">
        <v>1.0298999499999999</v>
      </c>
      <c r="F194">
        <v>1369.6359863299999</v>
      </c>
      <c r="G194">
        <v>1.2798999499999999</v>
      </c>
      <c r="H194">
        <v>1038.3449707</v>
      </c>
      <c r="J194" s="2">
        <f>TREND(Calibration!$A$2:$A$4,Calibration!$B$2:$B$4,C194)</f>
        <v>385.34920341588452</v>
      </c>
      <c r="K194" s="2">
        <f>TREND(Calibration!$A$2:$A$4,Calibration!$C$2:$C$4,E194)</f>
        <v>394.86370021567529</v>
      </c>
      <c r="L194" s="2">
        <f>TREND(Calibration!$A$2:$A$4,Calibration!$D$2:$D$4,G194)</f>
        <v>476.04943532508412</v>
      </c>
    </row>
    <row r="195" spans="1:12" x14ac:dyDescent="0.25">
      <c r="A195">
        <v>965088</v>
      </c>
      <c r="B195">
        <v>14.41300011</v>
      </c>
      <c r="C195">
        <v>0.59079999000000005</v>
      </c>
      <c r="D195">
        <v>833.56500243999994</v>
      </c>
      <c r="E195">
        <v>1.0292999700000001</v>
      </c>
      <c r="F195">
        <v>9.9000003020963209E+37</v>
      </c>
      <c r="G195">
        <v>1.2740000499999999</v>
      </c>
      <c r="H195">
        <v>944.61999512</v>
      </c>
      <c r="J195" s="2">
        <f>TREND(Calibration!$A$2:$A$4,Calibration!$B$2:$B$4,C195)</f>
        <v>386.33745049910209</v>
      </c>
      <c r="K195" s="2">
        <f>TREND(Calibration!$A$2:$A$4,Calibration!$C$2:$C$4,E195)</f>
        <v>394.62167087673464</v>
      </c>
      <c r="L195" s="2">
        <f>TREND(Calibration!$A$2:$A$4,Calibration!$D$2:$D$4,G195)</f>
        <v>473.60983977862145</v>
      </c>
    </row>
    <row r="196" spans="1:12" x14ac:dyDescent="0.25">
      <c r="A196">
        <v>970089</v>
      </c>
      <c r="B196">
        <v>14.527000429999999</v>
      </c>
      <c r="C196">
        <v>0.58590001000000003</v>
      </c>
      <c r="D196">
        <v>1282.2580566399999</v>
      </c>
      <c r="E196">
        <v>1.02499998</v>
      </c>
      <c r="F196">
        <v>636.98199463000003</v>
      </c>
      <c r="G196">
        <v>1.26909995</v>
      </c>
      <c r="H196">
        <v>1143.70495605</v>
      </c>
      <c r="J196" s="2">
        <f>TREND(Calibration!$A$2:$A$4,Calibration!$B$2:$B$4,C196)</f>
        <v>383.31089941200383</v>
      </c>
      <c r="K196" s="2">
        <f>TREND(Calibration!$A$2:$A$4,Calibration!$C$2:$C$4,E196)</f>
        <v>392.88707349490232</v>
      </c>
      <c r="L196" s="2">
        <f>TREND(Calibration!$A$2:$A$4,Calibration!$D$2:$D$4,G196)</f>
        <v>471.58365931162677</v>
      </c>
    </row>
    <row r="197" spans="1:12" x14ac:dyDescent="0.25">
      <c r="A197">
        <v>975089</v>
      </c>
      <c r="B197">
        <v>14.46199989</v>
      </c>
      <c r="C197">
        <v>0.59399997999999998</v>
      </c>
      <c r="D197">
        <v>862.68701171999999</v>
      </c>
      <c r="E197">
        <v>1.0227999699999999</v>
      </c>
      <c r="F197">
        <v>393.39898682</v>
      </c>
      <c r="G197">
        <v>1.26909995</v>
      </c>
      <c r="H197">
        <v>1004.15301514</v>
      </c>
      <c r="J197" s="2">
        <f>TREND(Calibration!$A$2:$A$4,Calibration!$B$2:$B$4,C197)</f>
        <v>388.31397554883767</v>
      </c>
      <c r="K197" s="2">
        <f>TREND(Calibration!$A$2:$A$4,Calibration!$C$2:$C$4,E197)</f>
        <v>391.9995989691464</v>
      </c>
      <c r="L197" s="2">
        <f>TREND(Calibration!$A$2:$A$4,Calibration!$D$2:$D$4,G197)</f>
        <v>471.58365931162677</v>
      </c>
    </row>
    <row r="198" spans="1:12" x14ac:dyDescent="0.25">
      <c r="A198">
        <v>980089</v>
      </c>
      <c r="B198">
        <v>14.37699986</v>
      </c>
      <c r="C198">
        <v>0.57950002</v>
      </c>
      <c r="D198">
        <v>1005.46002197</v>
      </c>
      <c r="E198">
        <v>1.02119994</v>
      </c>
      <c r="F198">
        <v>410.12399291999998</v>
      </c>
      <c r="G198">
        <v>1.26800001</v>
      </c>
      <c r="H198">
        <v>9.9000003020963209E+37</v>
      </c>
      <c r="J198" s="2">
        <f>TREND(Calibration!$A$2:$A$4,Calibration!$B$2:$B$4,C198)</f>
        <v>379.35784313587254</v>
      </c>
      <c r="K198" s="2">
        <f>TREND(Calibration!$A$2:$A$4,Calibration!$C$2:$C$4,E198)</f>
        <v>391.35415378233137</v>
      </c>
      <c r="L198" s="2">
        <f>TREND(Calibration!$A$2:$A$4,Calibration!$D$2:$D$4,G198)</f>
        <v>471.12883656456734</v>
      </c>
    </row>
    <row r="199" spans="1:12" x14ac:dyDescent="0.25">
      <c r="A199">
        <v>985089</v>
      </c>
      <c r="B199">
        <v>14.24800014</v>
      </c>
      <c r="C199">
        <v>0.58490001999999996</v>
      </c>
      <c r="D199">
        <v>556.44097899999997</v>
      </c>
      <c r="E199">
        <v>1.0206999800000001</v>
      </c>
      <c r="F199">
        <v>534.74597168000003</v>
      </c>
      <c r="G199">
        <v>1.26419997</v>
      </c>
      <c r="H199">
        <v>1188.4279785199999</v>
      </c>
      <c r="J199" s="2">
        <f>TREND(Calibration!$A$2:$A$4,Calibration!$B$2:$B$4,C199)</f>
        <v>382.69323958041525</v>
      </c>
      <c r="K199" s="2">
        <f>TREND(Calibration!$A$2:$A$4,Calibration!$C$2:$C$4,E199)</f>
        <v>391.15247207911324</v>
      </c>
      <c r="L199" s="2">
        <f>TREND(Calibration!$A$2:$A$4,Calibration!$D$2:$D$4,G199)</f>
        <v>469.55752846436565</v>
      </c>
    </row>
    <row r="200" spans="1:12" x14ac:dyDescent="0.25">
      <c r="A200">
        <v>990088</v>
      </c>
      <c r="B200">
        <v>14.18299961</v>
      </c>
      <c r="C200">
        <v>0.58859998000000002</v>
      </c>
      <c r="D200">
        <v>508.73999022999999</v>
      </c>
      <c r="E200">
        <v>1.01800001</v>
      </c>
      <c r="F200">
        <v>604.58398437000005</v>
      </c>
      <c r="G200">
        <v>1.2663999800000001</v>
      </c>
      <c r="H200">
        <v>1051.7829589800001</v>
      </c>
      <c r="J200" s="2">
        <f>TREND(Calibration!$A$2:$A$4,Calibration!$B$2:$B$4,C200)</f>
        <v>384.97857910429497</v>
      </c>
      <c r="K200" s="2">
        <f>TREND(Calibration!$A$2:$A$4,Calibration!$C$2:$C$4,E200)</f>
        <v>390.06331585013925</v>
      </c>
      <c r="L200" s="2">
        <f>TREND(Calibration!$A$2:$A$4,Calibration!$D$2:$D$4,G200)</f>
        <v>470.46722771319583</v>
      </c>
    </row>
    <row r="201" spans="1:12" x14ac:dyDescent="0.25">
      <c r="A201">
        <v>995088</v>
      </c>
      <c r="B201">
        <v>14.114999770000001</v>
      </c>
      <c r="C201">
        <v>0.59240000999999998</v>
      </c>
      <c r="D201">
        <v>530.14801024999997</v>
      </c>
      <c r="E201">
        <v>1.01909995</v>
      </c>
      <c r="F201">
        <v>819.15301513999998</v>
      </c>
      <c r="G201">
        <v>1.26370001</v>
      </c>
      <c r="H201">
        <v>9.9000003020963209E+37</v>
      </c>
      <c r="J201" s="2">
        <f>TREND(Calibration!$A$2:$A$4,Calibration!$B$2:$B$4,C201)</f>
        <v>387.3257284656201</v>
      </c>
      <c r="K201" s="2">
        <f>TREND(Calibration!$A$2:$A$4,Calibration!$C$2:$C$4,E201)</f>
        <v>390.50702689229809</v>
      </c>
      <c r="L201" s="2">
        <f>TREND(Calibration!$A$2:$A$4,Calibration!$D$2:$D$4,G201)</f>
        <v>469.35079611476488</v>
      </c>
    </row>
    <row r="202" spans="1:12" x14ac:dyDescent="0.25">
      <c r="A202">
        <v>1000088</v>
      </c>
      <c r="B202">
        <v>14.175999640000001</v>
      </c>
      <c r="C202">
        <v>0.59670000999999995</v>
      </c>
      <c r="D202">
        <v>568.62902831999997</v>
      </c>
      <c r="E202">
        <v>1.0153000400000001</v>
      </c>
      <c r="F202">
        <v>1199.7419433600001</v>
      </c>
      <c r="G202">
        <v>1.2610000400000001</v>
      </c>
      <c r="H202">
        <v>1051.4210205100001</v>
      </c>
      <c r="J202" s="2">
        <f>TREND(Calibration!$A$2:$A$4,Calibration!$B$2:$B$4,C202)</f>
        <v>389.98169230108931</v>
      </c>
      <c r="K202" s="2">
        <f>TREND(Calibration!$A$2:$A$4,Calibration!$C$2:$C$4,E202)</f>
        <v>388.97415962116531</v>
      </c>
      <c r="L202" s="2">
        <f>TREND(Calibration!$A$2:$A$4,Calibration!$D$2:$D$4,G202)</f>
        <v>468.23436451633393</v>
      </c>
    </row>
    <row r="203" spans="1:12" x14ac:dyDescent="0.25">
      <c r="A203">
        <v>1005088</v>
      </c>
      <c r="B203">
        <v>14.23499966</v>
      </c>
      <c r="C203">
        <v>0.59189999000000004</v>
      </c>
      <c r="D203">
        <v>892.51202393000005</v>
      </c>
      <c r="E203">
        <v>1.01419997</v>
      </c>
      <c r="F203">
        <v>9.9000003020963209E+37</v>
      </c>
      <c r="G203">
        <v>1.2610000400000001</v>
      </c>
      <c r="H203">
        <v>9.9000003020963209E+37</v>
      </c>
      <c r="J203" s="2">
        <f>TREND(Calibration!$A$2:$A$4,Calibration!$B$2:$B$4,C203)</f>
        <v>387.01688310817565</v>
      </c>
      <c r="K203" s="2">
        <f>TREND(Calibration!$A$2:$A$4,Calibration!$C$2:$C$4,E203)</f>
        <v>388.53039613756829</v>
      </c>
      <c r="L203" s="2">
        <f>TREND(Calibration!$A$2:$A$4,Calibration!$D$2:$D$4,G203)</f>
        <v>468.23436451633393</v>
      </c>
    </row>
    <row r="204" spans="1:12" x14ac:dyDescent="0.25">
      <c r="A204">
        <v>1010088</v>
      </c>
      <c r="B204">
        <v>14.305999760000001</v>
      </c>
      <c r="C204">
        <v>0.59130000999999999</v>
      </c>
      <c r="D204">
        <v>885.76800536999997</v>
      </c>
      <c r="E204">
        <v>1.01470006</v>
      </c>
      <c r="F204">
        <v>600.76800536999997</v>
      </c>
      <c r="G204">
        <v>1.25450003</v>
      </c>
      <c r="H204">
        <v>1183.1590576200001</v>
      </c>
      <c r="J204" s="2">
        <f>TREND(Calibration!$A$2:$A$4,Calibration!$B$2:$B$4,C204)</f>
        <v>386.64629585654654</v>
      </c>
      <c r="K204" s="2">
        <f>TREND(Calibration!$A$2:$A$4,Calibration!$C$2:$C$4,E204)</f>
        <v>388.73213028222455</v>
      </c>
      <c r="L204" s="2">
        <f>TREND(Calibration!$A$2:$A$4,Calibration!$D$2:$D$4,G204)</f>
        <v>465.54662481770117</v>
      </c>
    </row>
    <row r="205" spans="1:12" x14ac:dyDescent="0.25">
      <c r="A205">
        <v>1015089</v>
      </c>
      <c r="B205">
        <v>14.373999599999999</v>
      </c>
      <c r="C205">
        <v>0.58490001999999996</v>
      </c>
      <c r="D205">
        <v>1160.8270263700001</v>
      </c>
      <c r="E205">
        <v>1.0115000000000001</v>
      </c>
      <c r="F205">
        <v>126.82099915000001</v>
      </c>
      <c r="G205">
        <v>1.25339997</v>
      </c>
      <c r="H205">
        <v>9.9000003020963209E+37</v>
      </c>
      <c r="J205" s="2">
        <f>TREND(Calibration!$A$2:$A$4,Calibration!$B$2:$B$4,C205)</f>
        <v>382.69323958041525</v>
      </c>
      <c r="K205" s="2">
        <f>TREND(Calibration!$A$2:$A$4,Calibration!$C$2:$C$4,E205)</f>
        <v>387.44123990859435</v>
      </c>
      <c r="L205" s="2">
        <f>TREND(Calibration!$A$2:$A$4,Calibration!$D$2:$D$4,G205)</f>
        <v>465.0917524509083</v>
      </c>
    </row>
    <row r="206" spans="1:12" x14ac:dyDescent="0.25">
      <c r="A206">
        <v>1020088</v>
      </c>
      <c r="B206">
        <v>14.33199978</v>
      </c>
      <c r="C206">
        <v>0.58539998999999998</v>
      </c>
      <c r="D206">
        <v>745.39501953000001</v>
      </c>
      <c r="E206">
        <v>1.0082999500000001</v>
      </c>
      <c r="F206">
        <v>-51.417999270000003</v>
      </c>
      <c r="G206">
        <v>1.24749994</v>
      </c>
      <c r="H206">
        <v>9.9000003020963209E+37</v>
      </c>
      <c r="J206" s="2">
        <f>TREND(Calibration!$A$2:$A$4,Calibration!$B$2:$B$4,C206)</f>
        <v>383.00205405455932</v>
      </c>
      <c r="K206" s="2">
        <f>TREND(Calibration!$A$2:$A$4,Calibration!$C$2:$C$4,E206)</f>
        <v>386.15035356892088</v>
      </c>
      <c r="L206" s="2">
        <f>TREND(Calibration!$A$2:$A$4,Calibration!$D$2:$D$4,G206)</f>
        <v>462.65210314973433</v>
      </c>
    </row>
    <row r="207" spans="1:12" x14ac:dyDescent="0.25">
      <c r="A207">
        <v>1025088</v>
      </c>
      <c r="B207">
        <v>14.30000019</v>
      </c>
      <c r="C207">
        <v>0.60049998999999998</v>
      </c>
      <c r="D207">
        <v>369.43301392000001</v>
      </c>
      <c r="E207">
        <v>1.00769997</v>
      </c>
      <c r="F207">
        <v>557.61297606999995</v>
      </c>
      <c r="G207">
        <v>1.24699998</v>
      </c>
      <c r="H207">
        <v>1068.3189697299999</v>
      </c>
      <c r="J207" s="2">
        <f>TREND(Calibration!$A$2:$A$4,Calibration!$B$2:$B$4,C207)</f>
        <v>392.32881077911406</v>
      </c>
      <c r="K207" s="2">
        <f>TREND(Calibration!$A$2:$A$4,Calibration!$C$2:$C$4,E207)</f>
        <v>385.90832422998011</v>
      </c>
      <c r="L207" s="2">
        <f>TREND(Calibration!$A$2:$A$4,Calibration!$D$2:$D$4,G207)</f>
        <v>462.44537080013356</v>
      </c>
    </row>
    <row r="208" spans="1:12" x14ac:dyDescent="0.25">
      <c r="A208">
        <v>1030088</v>
      </c>
      <c r="B208">
        <v>14.18599987</v>
      </c>
      <c r="C208">
        <v>0.59619999000000001</v>
      </c>
      <c r="D208">
        <v>676.87298583999996</v>
      </c>
      <c r="E208">
        <v>1.00769997</v>
      </c>
      <c r="F208">
        <v>875.66400146000001</v>
      </c>
      <c r="G208">
        <v>1.24530005</v>
      </c>
      <c r="H208">
        <v>1223.19494629</v>
      </c>
      <c r="J208" s="2">
        <f>TREND(Calibration!$A$2:$A$4,Calibration!$B$2:$B$4,C208)</f>
        <v>389.67284694364486</v>
      </c>
      <c r="K208" s="2">
        <f>TREND(Calibration!$A$2:$A$4,Calibration!$C$2:$C$4,E208)</f>
        <v>385.90832422998011</v>
      </c>
      <c r="L208" s="2">
        <f>TREND(Calibration!$A$2:$A$4,Calibration!$D$2:$D$4,G208)</f>
        <v>461.74245352063758</v>
      </c>
    </row>
    <row r="209" spans="1:12" x14ac:dyDescent="0.25">
      <c r="A209">
        <v>1035089</v>
      </c>
      <c r="B209">
        <v>14.10499954</v>
      </c>
      <c r="C209">
        <v>0.59460002000000001</v>
      </c>
      <c r="D209">
        <v>923.60101318</v>
      </c>
      <c r="E209">
        <v>1.0061000600000001</v>
      </c>
      <c r="F209">
        <v>1161.8470459</v>
      </c>
      <c r="G209">
        <v>1.2421</v>
      </c>
      <c r="H209">
        <v>1100.5</v>
      </c>
      <c r="J209" s="2">
        <f>TREND(Calibration!$A$2:$A$4,Calibration!$B$2:$B$4,C209)</f>
        <v>388.68459986042723</v>
      </c>
      <c r="K209" s="2">
        <f>TREND(Calibration!$A$2:$A$4,Calibration!$C$2:$C$4,E209)</f>
        <v>385.26292745064643</v>
      </c>
      <c r="L209" s="2">
        <f>TREND(Calibration!$A$2:$A$4,Calibration!$D$2:$D$4,G209)</f>
        <v>460.41923995287243</v>
      </c>
    </row>
    <row r="210" spans="1:12" x14ac:dyDescent="0.25">
      <c r="A210">
        <v>1040089</v>
      </c>
      <c r="B210">
        <v>14.053000450000001</v>
      </c>
      <c r="C210">
        <v>0.58859998000000002</v>
      </c>
      <c r="D210">
        <v>1262.35900879</v>
      </c>
      <c r="E210">
        <v>1.0049999999999999</v>
      </c>
      <c r="F210">
        <v>706.83599853999999</v>
      </c>
      <c r="G210">
        <v>1.24100006</v>
      </c>
      <c r="H210">
        <v>1164.0639648399999</v>
      </c>
      <c r="J210" s="2">
        <f>TREND(Calibration!$A$2:$A$4,Calibration!$B$2:$B$4,C210)</f>
        <v>384.97857910429497</v>
      </c>
      <c r="K210" s="2">
        <f>TREND(Calibration!$A$2:$A$4,Calibration!$C$2:$C$4,E210)</f>
        <v>384.81916800100612</v>
      </c>
      <c r="L210" s="2">
        <f>TREND(Calibration!$A$2:$A$4,Calibration!$D$2:$D$4,G210)</f>
        <v>459.96441720581288</v>
      </c>
    </row>
    <row r="211" spans="1:12" x14ac:dyDescent="0.25">
      <c r="A211">
        <v>1045088</v>
      </c>
      <c r="B211">
        <v>14.085000040000001</v>
      </c>
      <c r="C211">
        <v>0.58590001000000003</v>
      </c>
      <c r="D211">
        <v>1305.4069824200001</v>
      </c>
      <c r="E211">
        <v>1.00450003</v>
      </c>
      <c r="F211">
        <v>331.91000365999997</v>
      </c>
      <c r="G211">
        <v>1.2345000500000001</v>
      </c>
      <c r="H211">
        <v>9.9000003020963209E+37</v>
      </c>
      <c r="J211" s="2">
        <f>TREND(Calibration!$A$2:$A$4,Calibration!$B$2:$B$4,C211)</f>
        <v>383.31089941200383</v>
      </c>
      <c r="K211" s="2">
        <f>TREND(Calibration!$A$2:$A$4,Calibration!$C$2:$C$4,E211)</f>
        <v>384.61748226383128</v>
      </c>
      <c r="L211" s="2">
        <f>TREND(Calibration!$A$2:$A$4,Calibration!$D$2:$D$4,G211)</f>
        <v>457.2766775071803</v>
      </c>
    </row>
    <row r="212" spans="1:12" x14ac:dyDescent="0.25">
      <c r="A212">
        <v>1050088</v>
      </c>
      <c r="B212">
        <v>14.20199966</v>
      </c>
      <c r="C212">
        <v>0.58490001999999996</v>
      </c>
      <c r="D212">
        <v>1194.11901855</v>
      </c>
      <c r="E212">
        <v>1.0115000000000001</v>
      </c>
      <c r="F212">
        <v>-81.471000669999995</v>
      </c>
      <c r="G212">
        <v>1.2351000299999999</v>
      </c>
      <c r="H212">
        <v>1286.89099121</v>
      </c>
      <c r="J212" s="2">
        <f>TREND(Calibration!$A$2:$A$4,Calibration!$B$2:$B$4,C212)</f>
        <v>382.69323958041525</v>
      </c>
      <c r="K212" s="2">
        <f>TREND(Calibration!$A$2:$A$4,Calibration!$C$2:$C$4,E212)</f>
        <v>387.44123990859435</v>
      </c>
      <c r="L212" s="2">
        <f>TREND(Calibration!$A$2:$A$4,Calibration!$D$2:$D$4,G212)</f>
        <v>457.52476790463891</v>
      </c>
    </row>
    <row r="213" spans="1:12" x14ac:dyDescent="0.25">
      <c r="A213">
        <v>1055088</v>
      </c>
      <c r="B213">
        <v>14.399999619999999</v>
      </c>
      <c r="C213">
        <v>0.59619999000000001</v>
      </c>
      <c r="D213">
        <v>707.86798095999995</v>
      </c>
      <c r="E213">
        <v>1.0061000600000001</v>
      </c>
      <c r="F213">
        <v>78.331001279999995</v>
      </c>
      <c r="G213">
        <v>1.2302000500000001</v>
      </c>
      <c r="H213">
        <v>9.9000003020963209E+37</v>
      </c>
      <c r="J213" s="2">
        <f>TREND(Calibration!$A$2:$A$4,Calibration!$B$2:$B$4,C213)</f>
        <v>389.67284694364486</v>
      </c>
      <c r="K213" s="2">
        <f>TREND(Calibration!$A$2:$A$4,Calibration!$C$2:$C$4,E213)</f>
        <v>385.26292745064643</v>
      </c>
      <c r="L213" s="2">
        <f>TREND(Calibration!$A$2:$A$4,Calibration!$D$2:$D$4,G213)</f>
        <v>455.49863705737783</v>
      </c>
    </row>
    <row r="214" spans="1:12" x14ac:dyDescent="0.25">
      <c r="A214">
        <v>1060088</v>
      </c>
      <c r="B214">
        <v>14.472000120000001</v>
      </c>
      <c r="C214">
        <v>0.60110003000000001</v>
      </c>
      <c r="D214">
        <v>867.45898437000005</v>
      </c>
      <c r="E214">
        <v>1.00020003</v>
      </c>
      <c r="F214">
        <v>523.72601318</v>
      </c>
      <c r="G214">
        <v>1.2274999600000001</v>
      </c>
      <c r="H214">
        <v>887.88702393000005</v>
      </c>
      <c r="J214" s="2">
        <f>TREND(Calibration!$A$2:$A$4,Calibration!$B$2:$B$4,C214)</f>
        <v>392.69943509070356</v>
      </c>
      <c r="K214" s="2">
        <f>TREND(Calibration!$A$2:$A$4,Calibration!$C$2:$C$4,E214)</f>
        <v>382.88288084804219</v>
      </c>
      <c r="L214" s="2">
        <f>TREND(Calibration!$A$2:$A$4,Calibration!$D$2:$D$4,G214)</f>
        <v>454.38215583921334</v>
      </c>
    </row>
    <row r="215" spans="1:12" x14ac:dyDescent="0.25">
      <c r="A215">
        <v>1065089</v>
      </c>
      <c r="B215">
        <v>14.43900013</v>
      </c>
      <c r="C215">
        <v>0.6038</v>
      </c>
      <c r="D215">
        <v>709.76098633000004</v>
      </c>
      <c r="E215">
        <v>0.99750000000000005</v>
      </c>
      <c r="F215">
        <v>845.44702147999999</v>
      </c>
      <c r="G215">
        <v>1.2280999399999999</v>
      </c>
      <c r="H215">
        <v>9.9000003020963209E+37</v>
      </c>
      <c r="J215" s="2">
        <f>TREND(Calibration!$A$2:$A$4,Calibration!$B$2:$B$4,C215)</f>
        <v>394.36711478299469</v>
      </c>
      <c r="K215" s="2">
        <f>TREND(Calibration!$A$2:$A$4,Calibration!$C$2:$C$4,E215)</f>
        <v>381.79370041532752</v>
      </c>
      <c r="L215" s="2">
        <f>TREND(Calibration!$A$2:$A$4,Calibration!$D$2:$D$4,G215)</f>
        <v>454.63024623667201</v>
      </c>
    </row>
    <row r="216" spans="1:12" x14ac:dyDescent="0.25">
      <c r="A216">
        <v>1070089</v>
      </c>
      <c r="B216">
        <v>14.373999599999999</v>
      </c>
      <c r="C216">
        <v>0.60430002000000005</v>
      </c>
      <c r="D216">
        <v>614.92999268000005</v>
      </c>
      <c r="E216">
        <v>0.99479996999999998</v>
      </c>
      <c r="F216">
        <v>1255.39904785</v>
      </c>
      <c r="G216">
        <v>1.2290999899999999</v>
      </c>
      <c r="H216">
        <v>1144.3540039100001</v>
      </c>
      <c r="J216" s="2">
        <f>TREND(Calibration!$A$2:$A$4,Calibration!$B$2:$B$4,C216)</f>
        <v>394.6759601404392</v>
      </c>
      <c r="K216" s="2">
        <f>TREND(Calibration!$A$2:$A$4,Calibration!$C$2:$C$4,E216)</f>
        <v>380.70451998261285</v>
      </c>
      <c r="L216" s="2">
        <f>TREND(Calibration!$A$2:$A$4,Calibration!$D$2:$D$4,G216)</f>
        <v>455.04376469058479</v>
      </c>
    </row>
    <row r="217" spans="1:12" x14ac:dyDescent="0.25">
      <c r="A217">
        <v>1075088</v>
      </c>
      <c r="B217">
        <v>14.2670002</v>
      </c>
      <c r="C217">
        <v>0.60270000000000001</v>
      </c>
      <c r="D217">
        <v>711.32397461000005</v>
      </c>
      <c r="E217">
        <v>0.99419999000000003</v>
      </c>
      <c r="F217">
        <v>1308.3540039100001</v>
      </c>
      <c r="G217">
        <v>1.2270000000000001</v>
      </c>
      <c r="H217">
        <v>1173.68005371</v>
      </c>
      <c r="J217" s="2">
        <f>TREND(Calibration!$A$2:$A$4,Calibration!$B$2:$B$4,C217)</f>
        <v>393.68768217392119</v>
      </c>
      <c r="K217" s="2">
        <f>TREND(Calibration!$A$2:$A$4,Calibration!$C$2:$C$4,E217)</f>
        <v>380.46249064367214</v>
      </c>
      <c r="L217" s="2">
        <f>TREND(Calibration!$A$2:$A$4,Calibration!$D$2:$D$4,G217)</f>
        <v>454.17542348961263</v>
      </c>
    </row>
    <row r="218" spans="1:12" x14ac:dyDescent="0.25">
      <c r="A218">
        <v>1080088</v>
      </c>
      <c r="B218">
        <v>14.21800041</v>
      </c>
      <c r="C218">
        <v>0.59030002000000004</v>
      </c>
      <c r="D218">
        <v>923.59197998000002</v>
      </c>
      <c r="E218">
        <v>0.99260002000000003</v>
      </c>
      <c r="F218">
        <v>1093.89099121</v>
      </c>
      <c r="G218">
        <v>1.2221000200000001</v>
      </c>
      <c r="H218">
        <v>889.76501465000001</v>
      </c>
      <c r="J218" s="2">
        <f>TREND(Calibration!$A$2:$A$4,Calibration!$B$2:$B$4,C218)</f>
        <v>386.02863602495802</v>
      </c>
      <c r="K218" s="2">
        <f>TREND(Calibration!$A$2:$A$4,Calibration!$C$2:$C$4,E218)</f>
        <v>379.81706966059772</v>
      </c>
      <c r="L218" s="2">
        <f>TREND(Calibration!$A$2:$A$4,Calibration!$D$2:$D$4,G218)</f>
        <v>452.14929264235144</v>
      </c>
    </row>
    <row r="219" spans="1:12" x14ac:dyDescent="0.25">
      <c r="A219">
        <v>1085089</v>
      </c>
      <c r="B219">
        <v>14.16300011</v>
      </c>
      <c r="C219">
        <v>0.58759998999999996</v>
      </c>
      <c r="D219">
        <v>974.21600341999999</v>
      </c>
      <c r="E219">
        <v>0.99150002000000004</v>
      </c>
      <c r="F219">
        <v>787.66900635000002</v>
      </c>
      <c r="G219">
        <v>1.22000003</v>
      </c>
      <c r="H219">
        <v>9.9000003020963209E+37</v>
      </c>
      <c r="J219" s="2">
        <f>TREND(Calibration!$A$2:$A$4,Calibration!$B$2:$B$4,C219)</f>
        <v>384.36091927270638</v>
      </c>
      <c r="K219" s="2">
        <f>TREND(Calibration!$A$2:$A$4,Calibration!$C$2:$C$4,E219)</f>
        <v>379.37333441469821</v>
      </c>
      <c r="L219" s="2">
        <f>TREND(Calibration!$A$2:$A$4,Calibration!$D$2:$D$4,G219)</f>
        <v>451.28095144137916</v>
      </c>
    </row>
    <row r="220" spans="1:12" x14ac:dyDescent="0.25">
      <c r="A220">
        <v>1090087</v>
      </c>
      <c r="B220">
        <v>14.222000120000001</v>
      </c>
      <c r="C220">
        <v>0.60159998999999997</v>
      </c>
      <c r="D220">
        <v>750.54199218999997</v>
      </c>
      <c r="E220">
        <v>0.99260002000000003</v>
      </c>
      <c r="F220">
        <v>605.85101318</v>
      </c>
      <c r="G220">
        <v>1.21560001</v>
      </c>
      <c r="H220">
        <v>992.72100829999999</v>
      </c>
      <c r="J220" s="2">
        <f>TREND(Calibration!$A$2:$A$4,Calibration!$B$2:$B$4,C220)</f>
        <v>393.00824338818757</v>
      </c>
      <c r="K220" s="2">
        <f>TREND(Calibration!$A$2:$A$4,Calibration!$C$2:$C$4,E220)</f>
        <v>379.81706966059772</v>
      </c>
      <c r="L220" s="2">
        <f>TREND(Calibration!$A$2:$A$4,Calibration!$D$2:$D$4,G220)</f>
        <v>449.46155294371869</v>
      </c>
    </row>
    <row r="221" spans="1:12" x14ac:dyDescent="0.25">
      <c r="A221">
        <v>1095086</v>
      </c>
      <c r="B221">
        <v>14.26399994</v>
      </c>
      <c r="C221">
        <v>0.60049998999999998</v>
      </c>
      <c r="D221">
        <v>888.80102538999995</v>
      </c>
      <c r="E221">
        <v>0.99150002000000004</v>
      </c>
      <c r="F221">
        <v>622.38702393000005</v>
      </c>
      <c r="G221">
        <v>1.2135000199999999</v>
      </c>
      <c r="H221">
        <v>1120.1080322299999</v>
      </c>
      <c r="J221" s="2">
        <f>TREND(Calibration!$A$2:$A$4,Calibration!$B$2:$B$4,C221)</f>
        <v>392.32881077911406</v>
      </c>
      <c r="K221" s="2">
        <f>TREND(Calibration!$A$2:$A$4,Calibration!$C$2:$C$4,E221)</f>
        <v>379.37333441469821</v>
      </c>
      <c r="L221" s="2">
        <f>TREND(Calibration!$A$2:$A$4,Calibration!$D$2:$D$4,G221)</f>
        <v>448.59321174274646</v>
      </c>
    </row>
    <row r="222" spans="1:12" x14ac:dyDescent="0.25">
      <c r="A222">
        <v>1100085</v>
      </c>
      <c r="B222">
        <v>14.34500027</v>
      </c>
      <c r="C222">
        <v>0.59189999000000004</v>
      </c>
      <c r="D222">
        <v>9.9000003020963209E+37</v>
      </c>
      <c r="E222">
        <v>0.98940002999999999</v>
      </c>
      <c r="F222">
        <v>1019.28302002</v>
      </c>
      <c r="G222">
        <v>1.2123999599999999</v>
      </c>
      <c r="H222">
        <v>9.9000003020963209E+37</v>
      </c>
      <c r="J222" s="2">
        <f>TREND(Calibration!$A$2:$A$4,Calibration!$B$2:$B$4,C222)</f>
        <v>387.01688310817565</v>
      </c>
      <c r="K222" s="2">
        <f>TREND(Calibration!$A$2:$A$4,Calibration!$C$2:$C$4,E222)</f>
        <v>378.52620752466493</v>
      </c>
      <c r="L222" s="2">
        <f>TREND(Calibration!$A$2:$A$4,Calibration!$D$2:$D$4,G222)</f>
        <v>448.13833937595348</v>
      </c>
    </row>
    <row r="223" spans="1:12" x14ac:dyDescent="0.25">
      <c r="A223">
        <v>1105085</v>
      </c>
      <c r="B223">
        <v>14.373999599999999</v>
      </c>
      <c r="C223">
        <v>0.59729999</v>
      </c>
      <c r="D223">
        <v>826.89300536999997</v>
      </c>
      <c r="E223">
        <v>0.98989998999999995</v>
      </c>
      <c r="F223">
        <v>764.30297852000001</v>
      </c>
      <c r="G223">
        <v>1.2113000199999999</v>
      </c>
      <c r="H223">
        <v>907.98199463000003</v>
      </c>
      <c r="J223" s="2">
        <f>TREND(Calibration!$A$2:$A$4,Calibration!$B$2:$B$4,C223)</f>
        <v>390.35227955271836</v>
      </c>
      <c r="K223" s="2">
        <f>TREND(Calibration!$A$2:$A$4,Calibration!$C$2:$C$4,E223)</f>
        <v>378.72788922788305</v>
      </c>
      <c r="L223" s="2">
        <f>TREND(Calibration!$A$2:$A$4,Calibration!$D$2:$D$4,G223)</f>
        <v>447.68351662889404</v>
      </c>
    </row>
    <row r="224" spans="1:12" x14ac:dyDescent="0.25">
      <c r="A224">
        <v>1110086</v>
      </c>
      <c r="B224">
        <v>14.335000040000001</v>
      </c>
      <c r="C224">
        <v>0.58920002000000005</v>
      </c>
      <c r="D224">
        <v>975.60198975000003</v>
      </c>
      <c r="E224">
        <v>0.98830003</v>
      </c>
      <c r="F224">
        <v>874.30200194999998</v>
      </c>
      <c r="G224">
        <v>1.2129000400000001</v>
      </c>
      <c r="H224">
        <v>938.60900878999996</v>
      </c>
      <c r="J224" s="2">
        <f>TREND(Calibration!$A$2:$A$4,Calibration!$B$2:$B$4,C224)</f>
        <v>385.34920341588452</v>
      </c>
      <c r="K224" s="2">
        <f>TREND(Calibration!$A$2:$A$4,Calibration!$C$2:$C$4,E224)</f>
        <v>378.08247227876541</v>
      </c>
      <c r="L224" s="2">
        <f>TREND(Calibration!$A$2:$A$4,Calibration!$D$2:$D$4,G224)</f>
        <v>448.34512134528779</v>
      </c>
    </row>
    <row r="225" spans="1:12" x14ac:dyDescent="0.25">
      <c r="A225">
        <v>1115086</v>
      </c>
      <c r="B225">
        <v>14.251000400000001</v>
      </c>
      <c r="C225">
        <v>0.58160000999999995</v>
      </c>
      <c r="D225">
        <v>9.9000003020963209E+37</v>
      </c>
      <c r="E225">
        <v>0.98670000000000002</v>
      </c>
      <c r="F225">
        <v>225.05799866000001</v>
      </c>
      <c r="G225">
        <v>1.21080005</v>
      </c>
      <c r="H225">
        <v>9.9000003020963209E+37</v>
      </c>
      <c r="J225" s="2">
        <f>TREND(Calibration!$A$2:$A$4,Calibration!$B$2:$B$4,C225)</f>
        <v>380.65493557653457</v>
      </c>
      <c r="K225" s="2">
        <f>TREND(Calibration!$A$2:$A$4,Calibration!$C$2:$C$4,E225)</f>
        <v>377.43702709195031</v>
      </c>
      <c r="L225" s="2">
        <f>TREND(Calibration!$A$2:$A$4,Calibration!$D$2:$D$4,G225)</f>
        <v>447.47678014431551</v>
      </c>
    </row>
    <row r="226" spans="1:12" x14ac:dyDescent="0.25">
      <c r="A226">
        <v>1120086</v>
      </c>
      <c r="B226">
        <v>14.21800041</v>
      </c>
      <c r="C226">
        <v>0.58859998000000002</v>
      </c>
      <c r="D226">
        <v>549.32397461000005</v>
      </c>
      <c r="E226">
        <v>0.98670000000000002</v>
      </c>
      <c r="F226">
        <v>655.64398193</v>
      </c>
      <c r="G226">
        <v>1.2092000199999999</v>
      </c>
      <c r="H226">
        <v>809.72998046999999</v>
      </c>
      <c r="J226" s="2">
        <f>TREND(Calibration!$A$2:$A$4,Calibration!$B$2:$B$4,C226)</f>
        <v>384.97857910429497</v>
      </c>
      <c r="K226" s="2">
        <f>TREND(Calibration!$A$2:$A$4,Calibration!$C$2:$C$4,E226)</f>
        <v>377.43702709195031</v>
      </c>
      <c r="L226" s="2">
        <f>TREND(Calibration!$A$2:$A$4,Calibration!$D$2:$D$4,G226)</f>
        <v>446.815171292944</v>
      </c>
    </row>
    <row r="227" spans="1:12" x14ac:dyDescent="0.25">
      <c r="A227">
        <v>1125085</v>
      </c>
      <c r="B227">
        <v>14.13700008</v>
      </c>
      <c r="C227">
        <v>0.59670000999999995</v>
      </c>
      <c r="D227">
        <v>903.30102538999995</v>
      </c>
      <c r="E227">
        <v>0.98989998999999995</v>
      </c>
      <c r="F227">
        <v>548.75701904000005</v>
      </c>
      <c r="G227">
        <v>1.2086000400000001</v>
      </c>
      <c r="H227">
        <v>1354.1319580100001</v>
      </c>
      <c r="J227" s="2">
        <f>TREND(Calibration!$A$2:$A$4,Calibration!$B$2:$B$4,C227)</f>
        <v>389.98169230108931</v>
      </c>
      <c r="K227" s="2">
        <f>TREND(Calibration!$A$2:$A$4,Calibration!$C$2:$C$4,E227)</f>
        <v>378.72788922788305</v>
      </c>
      <c r="L227" s="2">
        <f>TREND(Calibration!$A$2:$A$4,Calibration!$D$2:$D$4,G227)</f>
        <v>446.56708089548533</v>
      </c>
    </row>
    <row r="228" spans="1:12" x14ac:dyDescent="0.25">
      <c r="A228">
        <v>1130085</v>
      </c>
      <c r="B228">
        <v>14.204999920000001</v>
      </c>
      <c r="C228">
        <v>0.60270000000000001</v>
      </c>
      <c r="D228">
        <v>986.70501708999996</v>
      </c>
      <c r="E228">
        <v>0.99580002000000001</v>
      </c>
      <c r="F228">
        <v>637.74902343999997</v>
      </c>
      <c r="G228">
        <v>1.2000000500000001</v>
      </c>
      <c r="H228">
        <v>1007.18597412</v>
      </c>
      <c r="J228" s="2">
        <f>TREND(Calibration!$A$2:$A$4,Calibration!$B$2:$B$4,C228)</f>
        <v>393.68768217392119</v>
      </c>
      <c r="K228" s="2">
        <f>TREND(Calibration!$A$2:$A$4,Calibration!$C$2:$C$4,E228)</f>
        <v>381.10793583048729</v>
      </c>
      <c r="L228" s="2">
        <f>TREND(Calibration!$A$2:$A$4,Calibration!$D$2:$D$4,G228)</f>
        <v>443.01100413085823</v>
      </c>
    </row>
    <row r="229" spans="1:12" x14ac:dyDescent="0.25">
      <c r="A229">
        <v>1135086</v>
      </c>
      <c r="B229">
        <v>14.24400043</v>
      </c>
      <c r="C229">
        <v>0.59460002000000001</v>
      </c>
      <c r="D229">
        <v>1038.1889648399999</v>
      </c>
      <c r="E229">
        <v>0.99209999999999998</v>
      </c>
      <c r="F229">
        <v>801.14898682</v>
      </c>
      <c r="G229">
        <v>1.1993999500000001</v>
      </c>
      <c r="H229">
        <v>902.01000977000001</v>
      </c>
      <c r="J229" s="2">
        <f>TREND(Calibration!$A$2:$A$4,Calibration!$B$2:$B$4,C229)</f>
        <v>388.68459986042723</v>
      </c>
      <c r="K229" s="2">
        <f>TREND(Calibration!$A$2:$A$4,Calibration!$C$2:$C$4,E229)</f>
        <v>379.61536375363892</v>
      </c>
      <c r="L229" s="2">
        <f>TREND(Calibration!$A$2:$A$4,Calibration!$D$2:$D$4,G229)</f>
        <v>442.76286411366601</v>
      </c>
    </row>
    <row r="230" spans="1:12" x14ac:dyDescent="0.25">
      <c r="A230">
        <v>1140086</v>
      </c>
      <c r="B230">
        <v>14.34500027</v>
      </c>
      <c r="C230">
        <v>0.59729999</v>
      </c>
      <c r="D230">
        <v>983.90802001999998</v>
      </c>
      <c r="E230">
        <v>0.99260002000000003</v>
      </c>
      <c r="F230">
        <v>746.06500243999994</v>
      </c>
      <c r="G230">
        <v>1.1972999600000001</v>
      </c>
      <c r="H230">
        <v>1270.08203125</v>
      </c>
      <c r="J230" s="2">
        <f>TREND(Calibration!$A$2:$A$4,Calibration!$B$2:$B$4,C230)</f>
        <v>390.35227955271836</v>
      </c>
      <c r="K230" s="2">
        <f>TREND(Calibration!$A$2:$A$4,Calibration!$C$2:$C$4,E230)</f>
        <v>379.81706966059772</v>
      </c>
      <c r="L230" s="2">
        <f>TREND(Calibration!$A$2:$A$4,Calibration!$D$2:$D$4,G230)</f>
        <v>441.89452291269373</v>
      </c>
    </row>
    <row r="231" spans="1:12" x14ac:dyDescent="0.25">
      <c r="A231">
        <v>1145096</v>
      </c>
      <c r="B231">
        <v>14.37699986</v>
      </c>
      <c r="C231">
        <v>0.59189999000000004</v>
      </c>
      <c r="D231">
        <v>1259.95703125</v>
      </c>
      <c r="E231">
        <v>1.00020003</v>
      </c>
      <c r="F231">
        <v>387.63400268999999</v>
      </c>
      <c r="G231">
        <v>1.1972999600000001</v>
      </c>
      <c r="H231">
        <v>9.9000003020963209E+37</v>
      </c>
      <c r="J231" s="2">
        <f>TREND(Calibration!$A$2:$A$4,Calibration!$B$2:$B$4,C231)</f>
        <v>387.01688310817565</v>
      </c>
      <c r="K231" s="2">
        <f>TREND(Calibration!$A$2:$A$4,Calibration!$C$2:$C$4,E231)</f>
        <v>382.88288084804219</v>
      </c>
      <c r="L231" s="2">
        <f>TREND(Calibration!$A$2:$A$4,Calibration!$D$2:$D$4,G231)</f>
        <v>441.89452291269373</v>
      </c>
    </row>
    <row r="232" spans="1:12" x14ac:dyDescent="0.25">
      <c r="A232">
        <v>1150085</v>
      </c>
      <c r="B232">
        <v>14.335000040000001</v>
      </c>
      <c r="C232">
        <v>0.58050000999999996</v>
      </c>
      <c r="D232">
        <v>826.90002441000001</v>
      </c>
      <c r="E232">
        <v>0.98670000000000002</v>
      </c>
      <c r="F232">
        <v>644.73297118999994</v>
      </c>
      <c r="G232">
        <v>1.19239998</v>
      </c>
      <c r="H232">
        <v>803.10601807</v>
      </c>
      <c r="J232" s="2">
        <f>TREND(Calibration!$A$2:$A$4,Calibration!$B$2:$B$4,C232)</f>
        <v>379.97550296746107</v>
      </c>
      <c r="K232" s="2">
        <f>TREND(Calibration!$A$2:$A$4,Calibration!$C$2:$C$4,E232)</f>
        <v>377.43702709195031</v>
      </c>
      <c r="L232" s="2">
        <f>TREND(Calibration!$A$2:$A$4,Calibration!$D$2:$D$4,G232)</f>
        <v>439.86839206543254</v>
      </c>
    </row>
    <row r="233" spans="1:12" x14ac:dyDescent="0.25">
      <c r="A233">
        <v>1155086</v>
      </c>
      <c r="B233">
        <v>14.25399971</v>
      </c>
      <c r="C233">
        <v>0.58859998000000002</v>
      </c>
      <c r="D233">
        <v>741.42797852000001</v>
      </c>
      <c r="E233">
        <v>0.99260002000000003</v>
      </c>
      <c r="F233">
        <v>786.08599853999999</v>
      </c>
      <c r="G233">
        <v>1.19350004</v>
      </c>
      <c r="H233">
        <v>9.9000003020963209E+37</v>
      </c>
      <c r="J233" s="2">
        <f>TREND(Calibration!$A$2:$A$4,Calibration!$B$2:$B$4,C233)</f>
        <v>384.97857910429497</v>
      </c>
      <c r="K233" s="2">
        <f>TREND(Calibration!$A$2:$A$4,Calibration!$C$2:$C$4,E233)</f>
        <v>379.81706966059772</v>
      </c>
      <c r="L233" s="2">
        <f>TREND(Calibration!$A$2:$A$4,Calibration!$D$2:$D$4,G233)</f>
        <v>440.32326443222547</v>
      </c>
    </row>
    <row r="234" spans="1:12" x14ac:dyDescent="0.25">
      <c r="A234">
        <v>1160085</v>
      </c>
      <c r="B234">
        <v>14.170000079999999</v>
      </c>
      <c r="C234">
        <v>0.59670000999999995</v>
      </c>
      <c r="D234">
        <v>792.53497314000003</v>
      </c>
      <c r="E234">
        <v>0.98989998999999995</v>
      </c>
      <c r="F234">
        <v>477.61898803999998</v>
      </c>
      <c r="G234">
        <v>1.1913000300000001</v>
      </c>
      <c r="H234">
        <v>1044.8239746100001</v>
      </c>
      <c r="J234" s="2">
        <f>TREND(Calibration!$A$2:$A$4,Calibration!$B$2:$B$4,C234)</f>
        <v>389.98169230108931</v>
      </c>
      <c r="K234" s="2">
        <f>TREND(Calibration!$A$2:$A$4,Calibration!$C$2:$C$4,E234)</f>
        <v>378.72788922788305</v>
      </c>
      <c r="L234" s="2">
        <f>TREND(Calibration!$A$2:$A$4,Calibration!$D$2:$D$4,G234)</f>
        <v>439.41356518339529</v>
      </c>
    </row>
    <row r="235" spans="1:12" x14ac:dyDescent="0.25">
      <c r="A235">
        <v>1165085</v>
      </c>
      <c r="B235">
        <v>14.15400028</v>
      </c>
      <c r="C235">
        <v>0.60110003000000001</v>
      </c>
      <c r="D235">
        <v>998.03698729999996</v>
      </c>
      <c r="E235">
        <v>0.98940002999999999</v>
      </c>
      <c r="F235">
        <v>593.09600829999999</v>
      </c>
      <c r="G235">
        <v>1.19289994</v>
      </c>
      <c r="H235">
        <v>1295.8470459</v>
      </c>
      <c r="J235" s="2">
        <f>TREND(Calibration!$A$2:$A$4,Calibration!$B$2:$B$4,C235)</f>
        <v>392.69943509070356</v>
      </c>
      <c r="K235" s="2">
        <f>TREND(Calibration!$A$2:$A$4,Calibration!$C$2:$C$4,E235)</f>
        <v>378.52620752466493</v>
      </c>
      <c r="L235" s="2">
        <f>TREND(Calibration!$A$2:$A$4,Calibration!$D$2:$D$4,G235)</f>
        <v>440.07512441503332</v>
      </c>
    </row>
    <row r="236" spans="1:12" x14ac:dyDescent="0.25">
      <c r="A236">
        <v>1170086</v>
      </c>
      <c r="B236">
        <v>14.227999690000001</v>
      </c>
      <c r="C236">
        <v>0.58270001000000005</v>
      </c>
      <c r="D236">
        <v>9.9000003020963209E+37</v>
      </c>
      <c r="E236">
        <v>0.98769998999999997</v>
      </c>
      <c r="F236">
        <v>617.18798828000001</v>
      </c>
      <c r="G236">
        <v>1.1940000099999999</v>
      </c>
      <c r="H236">
        <v>9.9000003020963209E+37</v>
      </c>
      <c r="J236" s="2">
        <f>TREND(Calibration!$A$2:$A$4,Calibration!$B$2:$B$4,C236)</f>
        <v>381.33436818560818</v>
      </c>
      <c r="K236" s="2">
        <f>TREND(Calibration!$A$2:$A$4,Calibration!$C$2:$C$4,E236)</f>
        <v>377.84041873608396</v>
      </c>
      <c r="L236" s="2">
        <f>TREND(Calibration!$A$2:$A$4,Calibration!$D$2:$D$4,G236)</f>
        <v>440.530000916804</v>
      </c>
    </row>
    <row r="237" spans="1:12" x14ac:dyDescent="0.25">
      <c r="A237">
        <v>1175086</v>
      </c>
      <c r="B237">
        <v>14.364000320000001</v>
      </c>
      <c r="C237">
        <v>0.59619999000000001</v>
      </c>
      <c r="D237">
        <v>633.86999512</v>
      </c>
      <c r="E237">
        <v>0.98500001000000004</v>
      </c>
      <c r="F237">
        <v>735.58300781000003</v>
      </c>
      <c r="G237">
        <v>1.19560003</v>
      </c>
      <c r="H237">
        <v>837.07397461000005</v>
      </c>
      <c r="J237" s="2">
        <f>TREND(Calibration!$A$2:$A$4,Calibration!$B$2:$B$4,C237)</f>
        <v>389.67284694364486</v>
      </c>
      <c r="K237" s="2">
        <f>TREND(Calibration!$A$2:$A$4,Calibration!$C$2:$C$4,E237)</f>
        <v>376.75125847315326</v>
      </c>
      <c r="L237" s="2">
        <f>TREND(Calibration!$A$2:$A$4,Calibration!$D$2:$D$4,G237)</f>
        <v>441.19160563319775</v>
      </c>
    </row>
    <row r="238" spans="1:12" x14ac:dyDescent="0.25">
      <c r="A238">
        <v>1180086</v>
      </c>
      <c r="B238">
        <v>14.37100029</v>
      </c>
      <c r="C238">
        <v>0.58759998999999996</v>
      </c>
      <c r="D238">
        <v>9.9000003020963209E+37</v>
      </c>
      <c r="E238">
        <v>0.98400003000000003</v>
      </c>
      <c r="F238">
        <v>396.01699829</v>
      </c>
      <c r="G238">
        <v>1.1950999499999999</v>
      </c>
      <c r="H238">
        <v>9.9000003020963209E+37</v>
      </c>
      <c r="J238" s="2">
        <f>TREND(Calibration!$A$2:$A$4,Calibration!$B$2:$B$4,C238)</f>
        <v>384.36091927270638</v>
      </c>
      <c r="K238" s="2">
        <f>TREND(Calibration!$A$2:$A$4,Calibration!$C$2:$C$4,E238)</f>
        <v>376.34787086297632</v>
      </c>
      <c r="L238" s="2">
        <f>TREND(Calibration!$A$2:$A$4,Calibration!$D$2:$D$4,G238)</f>
        <v>440.98482366386349</v>
      </c>
    </row>
    <row r="239" spans="1:12" x14ac:dyDescent="0.25">
      <c r="A239">
        <v>1185086</v>
      </c>
      <c r="B239">
        <v>14.43599987</v>
      </c>
      <c r="C239">
        <v>0.58270001000000005</v>
      </c>
      <c r="D239">
        <v>456.57101440000002</v>
      </c>
      <c r="E239">
        <v>0.98129999999999995</v>
      </c>
      <c r="F239">
        <v>475.00299072000001</v>
      </c>
      <c r="G239">
        <v>1.1950999499999999</v>
      </c>
      <c r="H239">
        <v>9.9000003020963209E+37</v>
      </c>
      <c r="J239" s="2">
        <f>TREND(Calibration!$A$2:$A$4,Calibration!$B$2:$B$4,C239)</f>
        <v>381.33436818560818</v>
      </c>
      <c r="K239" s="2">
        <f>TREND(Calibration!$A$2:$A$4,Calibration!$C$2:$C$4,E239)</f>
        <v>375.25869043026165</v>
      </c>
      <c r="L239" s="2">
        <f>TREND(Calibration!$A$2:$A$4,Calibration!$D$2:$D$4,G239)</f>
        <v>440.98482366386349</v>
      </c>
    </row>
    <row r="240" spans="1:12" x14ac:dyDescent="0.25">
      <c r="A240">
        <v>1190085</v>
      </c>
      <c r="B240">
        <v>14.39000034</v>
      </c>
      <c r="C240">
        <v>0.58649998999999997</v>
      </c>
      <c r="D240">
        <v>617.06799316000001</v>
      </c>
      <c r="E240">
        <v>0.98229997999999996</v>
      </c>
      <c r="F240">
        <v>507.99499512</v>
      </c>
      <c r="G240">
        <v>1.19350004</v>
      </c>
      <c r="H240">
        <v>1080.4310302700001</v>
      </c>
      <c r="J240" s="2">
        <f>TREND(Calibration!$A$2:$A$4,Calibration!$B$2:$B$4,C240)</f>
        <v>383.68148666363282</v>
      </c>
      <c r="K240" s="2">
        <f>TREND(Calibration!$A$2:$A$4,Calibration!$C$2:$C$4,E240)</f>
        <v>375.66207804043859</v>
      </c>
      <c r="L240" s="2">
        <f>TREND(Calibration!$A$2:$A$4,Calibration!$D$2:$D$4,G240)</f>
        <v>440.32326443222547</v>
      </c>
    </row>
    <row r="241" spans="1:12" x14ac:dyDescent="0.25">
      <c r="A241">
        <v>1195086</v>
      </c>
      <c r="B241">
        <v>14.260999679999999</v>
      </c>
      <c r="C241">
        <v>0.58859998000000002</v>
      </c>
      <c r="D241">
        <v>698.11602783000001</v>
      </c>
      <c r="E241">
        <v>0.98129999999999995</v>
      </c>
      <c r="F241">
        <v>347.21701050000001</v>
      </c>
      <c r="G241">
        <v>1.1945999899999999</v>
      </c>
      <c r="H241">
        <v>9.9000003020963209E+37</v>
      </c>
      <c r="J241" s="2">
        <f>TREND(Calibration!$A$2:$A$4,Calibration!$B$2:$B$4,C241)</f>
        <v>384.97857910429497</v>
      </c>
      <c r="K241" s="2">
        <f>TREND(Calibration!$A$2:$A$4,Calibration!$C$2:$C$4,E241)</f>
        <v>375.25869043026165</v>
      </c>
      <c r="L241" s="2">
        <f>TREND(Calibration!$A$2:$A$4,Calibration!$D$2:$D$4,G241)</f>
        <v>440.77809131426272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Q7" sqref="Q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401.5112246590412</v>
      </c>
      <c r="C3" s="2">
        <f>'10B'!K32</f>
        <v>518.58515468602729</v>
      </c>
      <c r="D3" s="2">
        <f>'10B'!L32</f>
        <v>577.64584376621656</v>
      </c>
      <c r="E3" s="3">
        <f>(C3-B3)/(7*35314.6667/1400)</f>
        <v>0.66303290370278978</v>
      </c>
      <c r="G3" s="3">
        <f>AVERAGE('9B'!$J2:$J32) + Calibration!$C$11</f>
        <v>397.04410468970747</v>
      </c>
      <c r="H3" s="3">
        <f>'9B'!K32</f>
        <v>538.39189861609714</v>
      </c>
      <c r="I3" s="3">
        <f>'9B'!L32</f>
        <v>578.3074484826102</v>
      </c>
      <c r="J3" s="3">
        <f>(H3-G3)/(7*35314.6667/1400)</f>
        <v>0.80050475983333946</v>
      </c>
      <c r="L3" s="3">
        <f>AVERAGE('8B'!$J2:$J32) + Calibration!$C$11</f>
        <v>397.31308608222662</v>
      </c>
      <c r="M3" s="3">
        <f>'8B'!K32</f>
        <v>623.79074753202588</v>
      </c>
      <c r="N3" s="3">
        <f>'8B'!L32</f>
        <v>576.77750256524428</v>
      </c>
      <c r="O3" s="3">
        <f>(M3-L3)/(7*35314.6667/1400)</f>
        <v>1.2826266399382398</v>
      </c>
      <c r="Q3" s="3">
        <f>AVERAGE('7B'!$J146:$J176) + Calibration!$C$11</f>
        <v>413.52383148699204</v>
      </c>
      <c r="R3" s="3">
        <f>'7B'!K176</f>
        <v>886.96609598617215</v>
      </c>
      <c r="S3" s="3">
        <f>'7B'!L176</f>
        <v>571.40202316797888</v>
      </c>
      <c r="T3" s="3">
        <f>(R3-Q3)/(7*35314.6667/1400)</f>
        <v>2.6812783964300024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401.48930727885624</v>
      </c>
      <c r="C4" s="2">
        <f>'10B'!K33</f>
        <v>518.14143960991157</v>
      </c>
      <c r="D4" s="2">
        <f>'10B'!L33</f>
        <v>576.77750256524428</v>
      </c>
      <c r="E4" s="3">
        <f t="shared" ref="E4:E67" si="1">(C4-B4)/(7*35314.6667/1400)</f>
        <v>0.66064410757163006</v>
      </c>
      <c r="G4" s="3">
        <f>AVERAGE('9B'!$J3:$J33) + Calibration!$C$11</f>
        <v>396.95643556746182</v>
      </c>
      <c r="H4" s="3">
        <f>'9B'!K33</f>
        <v>536.45561549708998</v>
      </c>
      <c r="I4" s="3">
        <f>'9B'!L33</f>
        <v>580.12684698027067</v>
      </c>
      <c r="J4" s="3">
        <f t="shared" ref="J4:J67" si="2">(H4-G4)/(7*35314.6667/1400)</f>
        <v>0.79003537603614504</v>
      </c>
      <c r="L4" s="3">
        <f>AVERAGE('8B'!$J3:$J33) + Calibration!$C$11</f>
        <v>397.29116890128876</v>
      </c>
      <c r="M4" s="3">
        <f>'8B'!K33</f>
        <v>623.79074753202588</v>
      </c>
      <c r="N4" s="3">
        <f>'8B'!L33</f>
        <v>574.08976286661152</v>
      </c>
      <c r="O4" s="3">
        <f t="shared" ref="O4:O67" si="3">(M4-L4)/(7*35314.6667/1400)</f>
        <v>1.2827507650283847</v>
      </c>
      <c r="Q4" s="3">
        <f>AVERAGE('7B'!$J147:$J177) + Calibration!$C$11</f>
        <v>414.42841272068591</v>
      </c>
      <c r="R4" s="3">
        <f>'7B'!K177</f>
        <v>854.29110657019453</v>
      </c>
      <c r="S4" s="3">
        <f>'7B'!L177</f>
        <v>572.31172241680906</v>
      </c>
      <c r="T4" s="3">
        <f t="shared" ref="T4:T67" si="4">(R4-Q4)/(7*35314.6667/1400)</f>
        <v>2.4911048861718896</v>
      </c>
    </row>
    <row r="5" spans="1:20" x14ac:dyDescent="0.25">
      <c r="A5" s="3">
        <f t="shared" si="0"/>
        <v>2.666666666666667</v>
      </c>
      <c r="B5" s="3">
        <f>AVERAGE('10B'!$J4:$J34) + Calibration!$C$11</f>
        <v>401.34983490699295</v>
      </c>
      <c r="C5" s="2">
        <f>'10B'!K34</f>
        <v>518.58515468602729</v>
      </c>
      <c r="D5" s="2">
        <f>'10B'!L34</f>
        <v>574.9581040675838</v>
      </c>
      <c r="E5" s="3">
        <f t="shared" si="1"/>
        <v>0.66394691347340018</v>
      </c>
      <c r="G5" s="3">
        <f>AVERAGE('9B'!$J4:$J34) + Calibration!$C$11</f>
        <v>396.97835274839969</v>
      </c>
      <c r="H5" s="3">
        <f>'9B'!K34</f>
        <v>534.03522125876316</v>
      </c>
      <c r="I5" s="3">
        <f>'9B'!L34</f>
        <v>578.10071613300954</v>
      </c>
      <c r="J5" s="3">
        <f t="shared" si="2"/>
        <v>0.77620366446988698</v>
      </c>
      <c r="L5" s="3">
        <f>AVERAGE('8B'!$J4:$J34) + Calibration!$C$11</f>
        <v>397.38880077700031</v>
      </c>
      <c r="M5" s="3">
        <f>'8B'!K34</f>
        <v>624.23450698166607</v>
      </c>
      <c r="N5" s="3">
        <f>'8B'!L34</f>
        <v>576.98428453457848</v>
      </c>
      <c r="O5" s="3">
        <f t="shared" si="3"/>
        <v>1.2847110133120172</v>
      </c>
      <c r="Q5" s="3">
        <f>AVERAGE('7B'!$J148:$J178) + Calibration!$C$11</f>
        <v>415.22340884667886</v>
      </c>
      <c r="R5" s="3">
        <f>'7B'!K178</f>
        <v>863.89187933522351</v>
      </c>
      <c r="S5" s="3">
        <f>'7B'!L178</f>
        <v>568.96242762151621</v>
      </c>
      <c r="T5" s="3">
        <f t="shared" si="4"/>
        <v>2.540975251444435</v>
      </c>
    </row>
    <row r="6" spans="1:20" x14ac:dyDescent="0.25">
      <c r="A6" s="3">
        <f t="shared" si="0"/>
        <v>2.7500000000000004</v>
      </c>
      <c r="B6" s="3">
        <f>AVERAGE('10B'!$J5:$J35) + Calibration!$C$11</f>
        <v>401.17648973123738</v>
      </c>
      <c r="C6" s="2">
        <f>'10B'!K35</f>
        <v>519.02891413566749</v>
      </c>
      <c r="D6" s="2">
        <f>'10B'!L35</f>
        <v>574.9581040675838</v>
      </c>
      <c r="E6" s="3">
        <f t="shared" si="1"/>
        <v>0.66744180487723592</v>
      </c>
      <c r="G6" s="3">
        <f>AVERAGE('9B'!$J5:$J35) + Calibration!$C$11</f>
        <v>396.81696319559865</v>
      </c>
      <c r="H6" s="3">
        <f>'9B'!K35</f>
        <v>541.65941571050053</v>
      </c>
      <c r="I6" s="3">
        <f>'9B'!L35</f>
        <v>575.66106683183546</v>
      </c>
      <c r="J6" s="3">
        <f t="shared" si="2"/>
        <v>0.82029630207384552</v>
      </c>
      <c r="L6" s="3">
        <f>AVERAGE('8B'!$J5:$J35) + Calibration!$C$11</f>
        <v>397.38880077700031</v>
      </c>
      <c r="M6" s="3">
        <f>'8B'!K35</f>
        <v>631.21325624658823</v>
      </c>
      <c r="N6" s="3">
        <f>'8B'!L35</f>
        <v>578.10071613300954</v>
      </c>
      <c r="O6" s="3">
        <f t="shared" si="3"/>
        <v>1.3242342478038334</v>
      </c>
      <c r="Q6" s="3">
        <f>AVERAGE('7B'!$J149:$J179) + Calibration!$C$11</f>
        <v>415.7294960807497</v>
      </c>
      <c r="R6" s="3">
        <f>'7B'!K179</f>
        <v>798.29972594188337</v>
      </c>
      <c r="S6" s="3">
        <f>'7B'!L179</f>
        <v>567.39111952131452</v>
      </c>
      <c r="T6" s="3">
        <f t="shared" si="4"/>
        <v>2.1666365032471546</v>
      </c>
    </row>
    <row r="7" spans="1:20" x14ac:dyDescent="0.25">
      <c r="A7" s="3">
        <f t="shared" si="0"/>
        <v>2.8333333333333339</v>
      </c>
      <c r="B7" s="3">
        <f>AVERAGE('10B'!$J6:$J36) + Calibration!$C$11</f>
        <v>401.14460979683355</v>
      </c>
      <c r="C7" s="2">
        <f>'10B'!K36</f>
        <v>508.33893270022634</v>
      </c>
      <c r="D7" s="2">
        <f>'10B'!L36</f>
        <v>573.18006361778134</v>
      </c>
      <c r="E7" s="3">
        <f t="shared" si="1"/>
        <v>0.60708103980713923</v>
      </c>
      <c r="G7" s="3">
        <f>AVERAGE('9B'!$J6:$J36) + Calibration!$C$11</f>
        <v>396.7412485008249</v>
      </c>
      <c r="H7" s="3">
        <f>'9B'!K36</f>
        <v>548.43643486472308</v>
      </c>
      <c r="I7" s="3">
        <f>'9B'!L36</f>
        <v>576.52941216778549</v>
      </c>
      <c r="J7" s="3">
        <f t="shared" si="2"/>
        <v>0.85910586472502748</v>
      </c>
      <c r="L7" s="3">
        <f>AVERAGE('8B'!$J6:$J36) + Calibration!$C$11</f>
        <v>397.38880077700031</v>
      </c>
      <c r="M7" s="3">
        <f>'8B'!K36</f>
        <v>615.96487137707038</v>
      </c>
      <c r="N7" s="3">
        <f>'8B'!L36</f>
        <v>577.43910728163792</v>
      </c>
      <c r="O7" s="3">
        <f t="shared" si="3"/>
        <v>1.2378770127261036</v>
      </c>
      <c r="Q7" s="3">
        <f>AVERAGE('7B'!$J150:$J180) + Calibration!$C$11</f>
        <v>416.2256217568372</v>
      </c>
      <c r="R7" s="3">
        <f>'7B'!K180</f>
        <v>743.63963173040645</v>
      </c>
      <c r="S7" s="3">
        <f>'7B'!L180</f>
        <v>566.4814244074621</v>
      </c>
      <c r="T7" s="3">
        <f t="shared" si="4"/>
        <v>1.8542664596269245</v>
      </c>
    </row>
    <row r="8" spans="1:20" x14ac:dyDescent="0.25">
      <c r="A8" s="3">
        <f t="shared" si="0"/>
        <v>2.9166666666666674</v>
      </c>
      <c r="B8" s="3">
        <f>AVERAGE('10B'!$J7:$J37) + Calibration!$C$11</f>
        <v>401.05893354407652</v>
      </c>
      <c r="C8" s="2">
        <f>'10B'!K37</f>
        <v>509.42808892920027</v>
      </c>
      <c r="D8" s="2">
        <f>'10B'!L37</f>
        <v>570.28559156954793</v>
      </c>
      <c r="E8" s="3">
        <f t="shared" si="1"/>
        <v>0.61373455004248267</v>
      </c>
      <c r="G8" s="3">
        <f>AVERAGE('9B'!$J7:$J37) + Calibration!$C$11</f>
        <v>396.48222707231224</v>
      </c>
      <c r="H8" s="3">
        <f>'9B'!K37</f>
        <v>539.27936910789629</v>
      </c>
      <c r="I8" s="3">
        <f>'9B'!L37</f>
        <v>574.75137171798315</v>
      </c>
      <c r="J8" s="3">
        <f t="shared" si="2"/>
        <v>0.80871295345162653</v>
      </c>
      <c r="L8" s="3">
        <f>AVERAGE('8B'!$J7:$J37) + Calibration!$C$11</f>
        <v>397.36688339681535</v>
      </c>
      <c r="M8" s="3">
        <f>'8B'!K37</f>
        <v>586.35566894479666</v>
      </c>
      <c r="N8" s="3">
        <f>'8B'!L37</f>
        <v>576.32267568320708</v>
      </c>
      <c r="O8" s="3">
        <f t="shared" si="3"/>
        <v>1.0703132902453885</v>
      </c>
      <c r="Q8" s="3">
        <f>AVERAGE('7B'!$J151:$J181) + Calibration!$C$11</f>
        <v>416.66595724884741</v>
      </c>
      <c r="R8" s="3">
        <f>'7B'!K181</f>
        <v>738.19379814409854</v>
      </c>
      <c r="S8" s="3">
        <f>'7B'!L181</f>
        <v>566.4814244074621</v>
      </c>
      <c r="T8" s="3">
        <f t="shared" si="4"/>
        <v>1.8209309102455784</v>
      </c>
    </row>
    <row r="9" spans="1:20" x14ac:dyDescent="0.25">
      <c r="A9" s="3">
        <f t="shared" si="0"/>
        <v>3.0000000000000009</v>
      </c>
      <c r="B9" s="3">
        <f>AVERAGE('10B'!$J8:$J38) + Calibration!$C$11</f>
        <v>401.2322787198321</v>
      </c>
      <c r="C9" s="2">
        <f>'10B'!K38</f>
        <v>526.00766340058965</v>
      </c>
      <c r="D9" s="2">
        <f>'10B'!L38</f>
        <v>569.16915997111698</v>
      </c>
      <c r="E9" s="3">
        <f t="shared" si="1"/>
        <v>0.70664908572254792</v>
      </c>
      <c r="G9" s="3">
        <f>AVERAGE('9B'!$J8:$J38) + Calibration!$C$11</f>
        <v>396.19132670563124</v>
      </c>
      <c r="H9" s="3">
        <f>'9B'!K38</f>
        <v>562.79734520848513</v>
      </c>
      <c r="I9" s="3">
        <f>'9B'!L38</f>
        <v>576.77750256524428</v>
      </c>
      <c r="J9" s="3">
        <f t="shared" si="2"/>
        <v>0.94355141402398601</v>
      </c>
      <c r="L9" s="3">
        <f>AVERAGE('8B'!$J8:$J38) + Calibration!$C$11</f>
        <v>397.4963940114481</v>
      </c>
      <c r="M9" s="3">
        <f>'8B'!K38</f>
        <v>623.14535075269214</v>
      </c>
      <c r="N9" s="3">
        <f>'8B'!L38</f>
        <v>574.08976286661152</v>
      </c>
      <c r="O9" s="3">
        <f t="shared" si="3"/>
        <v>1.2779333791149388</v>
      </c>
      <c r="Q9" s="3">
        <f>AVERAGE('7B'!$J152:$J182) + Calibration!$C$11</f>
        <v>417.13817287450848</v>
      </c>
      <c r="R9" s="3">
        <f>'7B'!K182</f>
        <v>725.76921932682512</v>
      </c>
      <c r="S9" s="3">
        <f>'7B'!L182</f>
        <v>569.16915997111698</v>
      </c>
      <c r="T9" s="3">
        <f t="shared" si="4"/>
        <v>1.7478916002473079</v>
      </c>
    </row>
    <row r="10" spans="1:20" x14ac:dyDescent="0.25">
      <c r="A10" s="3">
        <f t="shared" si="0"/>
        <v>3.0833333333333344</v>
      </c>
      <c r="B10" s="3">
        <f>AVERAGE('10B'!$J9:$J39) + Calibration!$C$11</f>
        <v>401.15656522054093</v>
      </c>
      <c r="C10" s="2">
        <f>'10B'!K39</f>
        <v>518.78688479672667</v>
      </c>
      <c r="D10" s="2">
        <f>'10B'!L39</f>
        <v>571.85689966974962</v>
      </c>
      <c r="E10" s="3">
        <f t="shared" si="1"/>
        <v>0.66618394320672281</v>
      </c>
      <c r="G10" s="3">
        <f>AVERAGE('9B'!$J9:$J39) + Calibration!$C$11</f>
        <v>396.01997439936412</v>
      </c>
      <c r="H10" s="3">
        <f>'9B'!K39</f>
        <v>575.86737324653041</v>
      </c>
      <c r="I10" s="3">
        <f>'9B'!L39</f>
        <v>576.32267568320708</v>
      </c>
      <c r="J10" s="3">
        <f t="shared" si="2"/>
        <v>1.0185422412448608</v>
      </c>
      <c r="L10" s="3">
        <f>AVERAGE('8B'!$J9:$J39) + Calibration!$C$11</f>
        <v>397.21744807223899</v>
      </c>
      <c r="M10" s="3">
        <f>'8B'!K39</f>
        <v>619.87783365828886</v>
      </c>
      <c r="N10" s="3">
        <f>'8B'!L39</f>
        <v>572.97333126818069</v>
      </c>
      <c r="O10" s="3">
        <f t="shared" si="3"/>
        <v>1.261007996918458</v>
      </c>
      <c r="Q10" s="3">
        <f>AVERAGE('7B'!$J153:$J183) + Calibration!$C$11</f>
        <v>417.06245817973473</v>
      </c>
      <c r="R10" s="3">
        <f>'7B'!K183</f>
        <v>662.79913784107328</v>
      </c>
      <c r="S10" s="3">
        <f>'7B'!L183</f>
        <v>572.31172241680906</v>
      </c>
      <c r="T10" s="3">
        <f t="shared" si="4"/>
        <v>1.3916975728463468</v>
      </c>
    </row>
    <row r="11" spans="1:20" x14ac:dyDescent="0.25">
      <c r="A11" s="3">
        <f t="shared" si="0"/>
        <v>3.1666666666666679</v>
      </c>
      <c r="B11" s="3">
        <f>AVERAGE('10B'!$J10:$J40) + Calibration!$C$11</f>
        <v>400.93141540043814</v>
      </c>
      <c r="C11" s="2">
        <f>'10B'!K40</f>
        <v>533.6318578523269</v>
      </c>
      <c r="D11" s="2">
        <f>'10B'!L40</f>
        <v>573.63494011955208</v>
      </c>
      <c r="E11" s="3">
        <f t="shared" si="1"/>
        <v>0.75153161477743036</v>
      </c>
      <c r="G11" s="3">
        <f>AVERAGE('9B'!$J10:$J40) + Calibration!$C$11</f>
        <v>395.81474908995762</v>
      </c>
      <c r="H11" s="3">
        <f>'9B'!K40</f>
        <v>559.52982811408185</v>
      </c>
      <c r="I11" s="3">
        <f>'9B'!L40</f>
        <v>574.54463523340462</v>
      </c>
      <c r="J11" s="3">
        <f t="shared" si="2"/>
        <v>0.92717895606883483</v>
      </c>
      <c r="L11" s="3">
        <f>AVERAGE('8B'!$J10:$J40) + Calibration!$C$11</f>
        <v>396.89466757190712</v>
      </c>
      <c r="M11" s="3">
        <f>'8B'!K40</f>
        <v>630.32578575478919</v>
      </c>
      <c r="N11" s="3">
        <f>'8B'!L40</f>
        <v>573.42820363497356</v>
      </c>
      <c r="O11" s="3">
        <f t="shared" si="3"/>
        <v>1.3220066334811651</v>
      </c>
      <c r="Q11" s="3">
        <f>AVERAGE('7B'!$J154:$J184) + Calibration!$C$11</f>
        <v>417.16008885996371</v>
      </c>
      <c r="R11" s="3">
        <f>'7B'!K184</f>
        <v>655.37662912651081</v>
      </c>
      <c r="S11" s="3">
        <f>'7B'!L184</f>
        <v>572.51850438614338</v>
      </c>
      <c r="T11" s="3">
        <f t="shared" si="4"/>
        <v>1.3491082461018786</v>
      </c>
    </row>
    <row r="12" spans="1:20" x14ac:dyDescent="0.25">
      <c r="A12" s="3">
        <f t="shared" si="0"/>
        <v>3.2500000000000013</v>
      </c>
      <c r="B12" s="3">
        <f>AVERAGE('10B'!$J11:$J41) + Calibration!$C$11</f>
        <v>400.81385921327723</v>
      </c>
      <c r="C12" s="2">
        <f>'10B'!K41</f>
        <v>525.12018887483373</v>
      </c>
      <c r="D12" s="2">
        <f>'10B'!L41</f>
        <v>575.86780331641398</v>
      </c>
      <c r="E12" s="3">
        <f t="shared" si="1"/>
        <v>0.70399265391654675</v>
      </c>
      <c r="G12" s="3">
        <f>AVERAGE('9B'!$J11:$J41) + Calibration!$C$11</f>
        <v>395.55772033168648</v>
      </c>
      <c r="H12" s="3">
        <f>'9B'!K41</f>
        <v>548.19440552578249</v>
      </c>
      <c r="I12" s="3">
        <f>'9B'!L41</f>
        <v>573.63494011955208</v>
      </c>
      <c r="J12" s="3">
        <f t="shared" si="2"/>
        <v>0.86443792031652378</v>
      </c>
      <c r="L12" s="3">
        <f>AVERAGE('8B'!$J11:$J41) + Calibration!$C$11</f>
        <v>396.60376720522606</v>
      </c>
      <c r="M12" s="3">
        <f>'8B'!K41</f>
        <v>622.94362064199254</v>
      </c>
      <c r="N12" s="3">
        <f>'8B'!L41</f>
        <v>575.41297643437679</v>
      </c>
      <c r="O12" s="3">
        <f t="shared" si="3"/>
        <v>1.2818461822649254</v>
      </c>
      <c r="Q12" s="3">
        <f>AVERAGE('7B'!$J155:$J185) + Calibration!$C$11</f>
        <v>417.42907204570679</v>
      </c>
      <c r="R12" s="3">
        <f>'7B'!K185</f>
        <v>695.47417566453225</v>
      </c>
      <c r="S12" s="3">
        <f>'7B'!L185</f>
        <v>572.7252408707219</v>
      </c>
      <c r="T12" s="3">
        <f t="shared" si="4"/>
        <v>1.5746721099243757</v>
      </c>
    </row>
    <row r="13" spans="1:20" x14ac:dyDescent="0.25">
      <c r="A13" s="3">
        <f t="shared" si="0"/>
        <v>3.3333333333333348</v>
      </c>
      <c r="B13" s="3">
        <f>AVERAGE('10B'!$J12:$J42) + Calibration!$C$11</f>
        <v>400.51299589388327</v>
      </c>
      <c r="C13" s="2">
        <f>'10B'!K42</f>
        <v>524.23271434907792</v>
      </c>
      <c r="D13" s="2">
        <f>'10B'!L42</f>
        <v>579.42388008104115</v>
      </c>
      <c r="E13" s="3">
        <f t="shared" si="1"/>
        <v>0.70067045800658589</v>
      </c>
      <c r="G13" s="3">
        <f>AVERAGE('9B'!$J12:$J42) + Calibration!$C$11</f>
        <v>395.21302265041675</v>
      </c>
      <c r="H13" s="3">
        <f>'9B'!K42</f>
        <v>556.26231101967858</v>
      </c>
      <c r="I13" s="3">
        <f>'9B'!L42</f>
        <v>573.18006361778134</v>
      </c>
      <c r="J13" s="3">
        <f t="shared" si="2"/>
        <v>0.91208159905562303</v>
      </c>
      <c r="L13" s="3">
        <f>AVERAGE('8B'!$J12:$J42) + Calibration!$C$11</f>
        <v>396.28098670489425</v>
      </c>
      <c r="M13" s="3">
        <f>'8B'!K42</f>
        <v>622.70159130305183</v>
      </c>
      <c r="N13" s="3">
        <f>'8B'!L42</f>
        <v>574.75137171798315</v>
      </c>
      <c r="O13" s="3">
        <f t="shared" si="3"/>
        <v>1.2823035059150512</v>
      </c>
      <c r="Q13" s="3">
        <f>AVERAGE('7B'!$J156:$J186) + Calibration!$C$11</f>
        <v>417.73989692308413</v>
      </c>
      <c r="R13" s="3">
        <f>'7B'!K186</f>
        <v>712.69919532273661</v>
      </c>
      <c r="S13" s="3">
        <f>'7B'!L186</f>
        <v>573.63494011955208</v>
      </c>
      <c r="T13" s="3">
        <f t="shared" si="4"/>
        <v>1.6704634417498407</v>
      </c>
    </row>
    <row r="14" spans="1:20" x14ac:dyDescent="0.25">
      <c r="A14" s="3">
        <f t="shared" si="0"/>
        <v>3.4166666666666683</v>
      </c>
      <c r="B14" s="3">
        <f>AVERAGE('10B'!$J13:$J43) + Calibration!$C$11</f>
        <v>400.29780882724629</v>
      </c>
      <c r="C14" s="2">
        <f>'10B'!K43</f>
        <v>529.47686623216782</v>
      </c>
      <c r="D14" s="2">
        <f>'10B'!L43</f>
        <v>576.98428453457848</v>
      </c>
      <c r="E14" s="3">
        <f t="shared" si="1"/>
        <v>0.73158871073202869</v>
      </c>
      <c r="G14" s="3">
        <f>AVERAGE('9B'!$J13:$J43) + Calibration!$C$11</f>
        <v>395.12535352817116</v>
      </c>
      <c r="H14" s="3">
        <f>'9B'!K43</f>
        <v>537.98848276822275</v>
      </c>
      <c r="I14" s="3">
        <f>'9B'!L43</f>
        <v>572.06363201935039</v>
      </c>
      <c r="J14" s="3">
        <f t="shared" si="2"/>
        <v>0.8090866633610424</v>
      </c>
      <c r="L14" s="3">
        <f>AVERAGE('8B'!$J13:$J43) + Calibration!$C$11</f>
        <v>396.2491077667259</v>
      </c>
      <c r="M14" s="3">
        <f>'8B'!K43</f>
        <v>612.05195750333337</v>
      </c>
      <c r="N14" s="3">
        <f>'8B'!L43</f>
        <v>574.75137171798315</v>
      </c>
      <c r="O14" s="3">
        <f t="shared" si="3"/>
        <v>1.2221712387652661</v>
      </c>
      <c r="Q14" s="3">
        <f>AVERAGE('7B'!$J157:$J187) + Calibration!$C$11</f>
        <v>418.50301271617911</v>
      </c>
      <c r="R14" s="3">
        <f>'7B'!K187</f>
        <v>749.48887713063209</v>
      </c>
      <c r="S14" s="3">
        <f>'7B'!L187</f>
        <v>574.54463523340462</v>
      </c>
      <c r="T14" s="3">
        <f t="shared" si="4"/>
        <v>1.8744951904895251</v>
      </c>
    </row>
    <row r="15" spans="1:20" x14ac:dyDescent="0.25">
      <c r="A15" s="3">
        <f t="shared" si="0"/>
        <v>3.5000000000000018</v>
      </c>
      <c r="B15" s="3">
        <f>AVERAGE('10B'!$J14:$J44) + Calibration!$C$11</f>
        <v>400.03878719948653</v>
      </c>
      <c r="C15" s="2">
        <f>'10B'!K44</f>
        <v>531.65517869011569</v>
      </c>
      <c r="D15" s="2">
        <f>'10B'!L44</f>
        <v>579.67202009823336</v>
      </c>
      <c r="E15" s="3">
        <f t="shared" si="1"/>
        <v>0.74539223382011499</v>
      </c>
      <c r="G15" s="3">
        <f>AVERAGE('9B'!$J14:$J44) + Calibration!$C$11</f>
        <v>395.00580566700432</v>
      </c>
      <c r="H15" s="3">
        <f>'9B'!K44</f>
        <v>553.4385533749155</v>
      </c>
      <c r="I15" s="3">
        <f>'9B'!L44</f>
        <v>571.60880927229096</v>
      </c>
      <c r="J15" s="3">
        <f t="shared" si="2"/>
        <v>0.89726316294476682</v>
      </c>
      <c r="L15" s="3">
        <f>AVERAGE('8B'!$J14:$J44) + Calibration!$C$11</f>
        <v>396.36666415313391</v>
      </c>
      <c r="M15" s="3">
        <f>'8B'!K44</f>
        <v>595.27070132872598</v>
      </c>
      <c r="N15" s="3">
        <f>'8B'!L44</f>
        <v>577.43910728163792</v>
      </c>
      <c r="O15" s="3">
        <f t="shared" si="3"/>
        <v>1.126467022131584</v>
      </c>
      <c r="Q15" s="3">
        <f>AVERAGE('7B'!$J158:$J188) + Calibration!$C$11</f>
        <v>419.20236963670186</v>
      </c>
      <c r="R15" s="3">
        <f>'7B'!K188</f>
        <v>821.61602033925408</v>
      </c>
      <c r="S15" s="3">
        <f>'7B'!L188</f>
        <v>569.37589645569551</v>
      </c>
      <c r="T15" s="3">
        <f t="shared" si="4"/>
        <v>2.2790171240809256</v>
      </c>
    </row>
    <row r="16" spans="1:20" x14ac:dyDescent="0.25">
      <c r="A16" s="3">
        <f t="shared" si="0"/>
        <v>3.5833333333333353</v>
      </c>
      <c r="B16" s="3">
        <f>AVERAGE('10B'!$J15:$J45) + Calibration!$C$11</f>
        <v>399.75784839078892</v>
      </c>
      <c r="C16" s="2">
        <f>'10B'!K45</f>
        <v>524.0310326458598</v>
      </c>
      <c r="D16" s="2">
        <f>'10B'!L45</f>
        <v>577.89398378340877</v>
      </c>
      <c r="E16" s="3">
        <f t="shared" si="1"/>
        <v>0.7038049392382959</v>
      </c>
      <c r="G16" s="3">
        <f>AVERAGE('9B'!$J15:$J45) + Calibration!$C$11</f>
        <v>394.87629505237146</v>
      </c>
      <c r="H16" s="3">
        <f>'9B'!K45</f>
        <v>547.10524929680844</v>
      </c>
      <c r="I16" s="3">
        <f>'9B'!L45</f>
        <v>570.49232805412657</v>
      </c>
      <c r="J16" s="3">
        <f t="shared" si="2"/>
        <v>0.86212878936465775</v>
      </c>
      <c r="L16" s="3">
        <f>AVERAGE('8B'!$J15:$J45) + Calibration!$C$11</f>
        <v>396.60376820146161</v>
      </c>
      <c r="M16" s="3">
        <f>'8B'!K45</f>
        <v>589.82486774241806</v>
      </c>
      <c r="N16" s="3">
        <f>'8B'!L45</f>
        <v>576.52941216778549</v>
      </c>
      <c r="O16" s="3">
        <f t="shared" si="3"/>
        <v>1.0942824474736239</v>
      </c>
      <c r="Q16" s="3">
        <f>AVERAGE('7B'!$J159:$J189) + Calibration!$C$11</f>
        <v>419.92364393740962</v>
      </c>
      <c r="R16" s="3">
        <f>'7B'!K189</f>
        <v>773.45056427337977</v>
      </c>
      <c r="S16" s="3">
        <f>'7B'!L189</f>
        <v>570.28559156954793</v>
      </c>
      <c r="T16" s="3">
        <f t="shared" si="4"/>
        <v>2.0021535150774628</v>
      </c>
    </row>
    <row r="17" spans="1:20" x14ac:dyDescent="0.25">
      <c r="A17" s="3">
        <f t="shared" si="0"/>
        <v>3.6666666666666687</v>
      </c>
      <c r="B17" s="3">
        <f>AVERAGE('10B'!$J16:$J46) + Calibration!$C$11</f>
        <v>399.43506808970415</v>
      </c>
      <c r="C17" s="2">
        <f>'10B'!K46</f>
        <v>519.23059583888562</v>
      </c>
      <c r="D17" s="2">
        <f>'10B'!L46</f>
        <v>575.86780331641398</v>
      </c>
      <c r="E17" s="3">
        <f t="shared" si="1"/>
        <v>0.67844631674907729</v>
      </c>
      <c r="G17" s="3">
        <f>AVERAGE('9B'!$J16:$J46) + Calibration!$C$11</f>
        <v>394.84441611420317</v>
      </c>
      <c r="H17" s="3">
        <f>'9B'!K46</f>
        <v>551.26024091696752</v>
      </c>
      <c r="I17" s="3">
        <f>'9B'!L46</f>
        <v>573.84167246915297</v>
      </c>
      <c r="J17" s="3">
        <f t="shared" si="2"/>
        <v>0.88584058363922957</v>
      </c>
      <c r="L17" s="3">
        <f>AVERAGE('8B'!$J16:$J46) + Calibration!$C$11</f>
        <v>396.90463152085562</v>
      </c>
      <c r="M17" s="3">
        <f>'8B'!K46</f>
        <v>589.17942658955963</v>
      </c>
      <c r="N17" s="3">
        <f>'8B'!L46</f>
        <v>578.10071613300954</v>
      </c>
      <c r="O17" s="3">
        <f t="shared" si="3"/>
        <v>1.0889231757563438</v>
      </c>
      <c r="Q17" s="3">
        <f>AVERAGE('7B'!$J160:$J190) + Calibration!$C$11</f>
        <v>420.42973117148046</v>
      </c>
      <c r="R17" s="3">
        <f>'7B'!K190</f>
        <v>766.71384434739832</v>
      </c>
      <c r="S17" s="3">
        <f>'7B'!L190</f>
        <v>568.96242762151621</v>
      </c>
      <c r="T17" s="3">
        <f t="shared" si="4"/>
        <v>1.9611348232031753</v>
      </c>
    </row>
    <row r="18" spans="1:20" x14ac:dyDescent="0.25">
      <c r="A18" s="3">
        <f t="shared" si="0"/>
        <v>3.7500000000000022</v>
      </c>
      <c r="B18" s="3">
        <f>AVERAGE('10B'!$J17:$J47) + Calibration!$C$11</f>
        <v>399.32747465600914</v>
      </c>
      <c r="C18" s="2">
        <f>'10B'!K47</f>
        <v>520.56182981428162</v>
      </c>
      <c r="D18" s="2">
        <f>'10B'!L47</f>
        <v>575.86780331641398</v>
      </c>
      <c r="E18" s="3">
        <f t="shared" si="1"/>
        <v>0.68659492775715458</v>
      </c>
      <c r="G18" s="3">
        <f>AVERAGE('9B'!$J17:$J47) + Calibration!$C$11</f>
        <v>394.67306360868901</v>
      </c>
      <c r="H18" s="3">
        <f>'9B'!K47</f>
        <v>549.28361016223778</v>
      </c>
      <c r="I18" s="3">
        <f>'9B'!L47</f>
        <v>574.08976286661152</v>
      </c>
      <c r="J18" s="3">
        <f t="shared" si="2"/>
        <v>0.87561662618522607</v>
      </c>
      <c r="L18" s="3">
        <f>AVERAGE('8B'!$J17:$J47) + Calibration!$C$11</f>
        <v>397.10985683026212</v>
      </c>
      <c r="M18" s="3">
        <f>'8B'!K47</f>
        <v>614.43200007198084</v>
      </c>
      <c r="N18" s="3">
        <f>'8B'!L47</f>
        <v>576.77750256524428</v>
      </c>
      <c r="O18" s="3">
        <f t="shared" si="3"/>
        <v>1.2307755589929932</v>
      </c>
      <c r="Q18" s="3">
        <f>AVERAGE('7B'!$J161:$J191) + Calibration!$C$11</f>
        <v>420.74254891834636</v>
      </c>
      <c r="R18" s="3">
        <f>'7B'!K191</f>
        <v>774.98348398595078</v>
      </c>
      <c r="S18" s="3">
        <f>'7B'!L191</f>
        <v>568.50755111974547</v>
      </c>
      <c r="T18" s="3">
        <f t="shared" si="4"/>
        <v>2.0061972442039466</v>
      </c>
    </row>
    <row r="19" spans="1:20" x14ac:dyDescent="0.25">
      <c r="A19" s="3">
        <f t="shared" si="0"/>
        <v>3.8333333333333357</v>
      </c>
      <c r="B19" s="3">
        <f>AVERAGE('10B'!$J18:$J48) + Calibration!$C$11</f>
        <v>399.45698527064201</v>
      </c>
      <c r="C19" s="2">
        <f>'10B'!K48</f>
        <v>516.20515649090441</v>
      </c>
      <c r="D19" s="2">
        <f>'10B'!L48</f>
        <v>577.64584376621656</v>
      </c>
      <c r="E19" s="3">
        <f t="shared" si="1"/>
        <v>0.66118801127046967</v>
      </c>
      <c r="G19" s="3">
        <f>AVERAGE('9B'!$J18:$J48) + Calibration!$C$11</f>
        <v>394.6292292468134</v>
      </c>
      <c r="H19" s="3">
        <f>'9B'!K48</f>
        <v>558.88438292726676</v>
      </c>
      <c r="I19" s="3">
        <f>'9B'!L48</f>
        <v>572.31172241680906</v>
      </c>
      <c r="J19" s="3">
        <f t="shared" si="2"/>
        <v>0.93023759830899577</v>
      </c>
      <c r="L19" s="3">
        <f>AVERAGE('8B'!$J18:$J48) + Calibration!$C$11</f>
        <v>397.32504369765201</v>
      </c>
      <c r="M19" s="3">
        <f>'8B'!K48</f>
        <v>592.20486593754083</v>
      </c>
      <c r="N19" s="3">
        <f>'8B'!L48</f>
        <v>573.18006361778134</v>
      </c>
      <c r="O19" s="3">
        <f t="shared" si="3"/>
        <v>1.1036764067202074</v>
      </c>
      <c r="Q19" s="3">
        <f>AVERAGE('7B'!$J162:$J192) + Calibration!$C$11</f>
        <v>420.7206317374085</v>
      </c>
      <c r="R19" s="3">
        <f>'7B'!K192</f>
        <v>753.8455504540093</v>
      </c>
      <c r="S19" s="3">
        <f>'7B'!L192</f>
        <v>567.59785600589305</v>
      </c>
      <c r="T19" s="3">
        <f t="shared" si="4"/>
        <v>1.8866094450020721</v>
      </c>
    </row>
    <row r="20" spans="1:20" x14ac:dyDescent="0.25">
      <c r="A20" s="3">
        <f t="shared" si="0"/>
        <v>3.9166666666666692</v>
      </c>
      <c r="B20" s="3">
        <f>AVERAGE('10B'!$J19:$J49) + Calibration!$C$11</f>
        <v>399.64029339911059</v>
      </c>
      <c r="C20" s="2">
        <f>'10B'!K49</f>
        <v>510.7592785310718</v>
      </c>
      <c r="D20" s="2">
        <f>'10B'!L49</f>
        <v>583.47619139529706</v>
      </c>
      <c r="E20" s="3">
        <f t="shared" si="1"/>
        <v>0.62930785147102175</v>
      </c>
      <c r="G20" s="3">
        <f>AVERAGE('9B'!$J19:$J49) + Calibration!$C$11</f>
        <v>394.62922924681345</v>
      </c>
      <c r="H20" s="3">
        <f>'9B'!K49</f>
        <v>565.6211028532482</v>
      </c>
      <c r="I20" s="3">
        <f>'9B'!L49</f>
        <v>572.06363201935039</v>
      </c>
      <c r="J20" s="3">
        <f t="shared" si="2"/>
        <v>0.96839013126766804</v>
      </c>
      <c r="L20" s="3">
        <f>AVERAGE('8B'!$J19:$J49) + Calibration!$C$11</f>
        <v>397.29316475948366</v>
      </c>
      <c r="M20" s="3">
        <f>'8B'!K49</f>
        <v>648.63995760801072</v>
      </c>
      <c r="N20" s="3">
        <f>'8B'!L49</f>
        <v>570.49232805412657</v>
      </c>
      <c r="O20" s="3">
        <f t="shared" si="3"/>
        <v>1.4234697157627543</v>
      </c>
      <c r="Q20" s="3">
        <f>AVERAGE('7B'!$J163:$J193) + Calibration!$C$11</f>
        <v>420.59311379301715</v>
      </c>
      <c r="R20" s="3">
        <f>'7B'!K193</f>
        <v>754.53129486906573</v>
      </c>
      <c r="S20" s="3">
        <f>'7B'!L193</f>
        <v>569.62398685315429</v>
      </c>
      <c r="T20" s="3">
        <f t="shared" si="4"/>
        <v>1.8912152500991808</v>
      </c>
    </row>
    <row r="21" spans="1:20" x14ac:dyDescent="0.25">
      <c r="A21" s="3">
        <f t="shared" si="0"/>
        <v>4.0000000000000027</v>
      </c>
      <c r="B21" s="3">
        <f>AVERAGE('10B'!$J20:$J50) + Calibration!$C$11</f>
        <v>399.70405227168277</v>
      </c>
      <c r="C21" s="2">
        <f>'10B'!K50</f>
        <v>507.2497764712524</v>
      </c>
      <c r="D21" s="2">
        <f>'10B'!L50</f>
        <v>583.22810099783828</v>
      </c>
      <c r="E21" s="3">
        <f t="shared" si="1"/>
        <v>0.60907115512756416</v>
      </c>
      <c r="G21" s="3">
        <f>AVERAGE('9B'!$J20:$J50) + Calibration!$C$11</f>
        <v>394.87629505237163</v>
      </c>
      <c r="H21" s="3">
        <f>'9B'!K50</f>
        <v>549.96935054333733</v>
      </c>
      <c r="I21" s="3">
        <f>'9B'!L50</f>
        <v>571.85689966974962</v>
      </c>
      <c r="J21" s="3">
        <f t="shared" si="2"/>
        <v>0.87834925249890961</v>
      </c>
      <c r="L21" s="3">
        <f>AVERAGE('8B'!$J20:$J50) + Calibration!$C$11</f>
        <v>397.10985782649766</v>
      </c>
      <c r="M21" s="3">
        <f>'8B'!K50</f>
        <v>636.01364464608116</v>
      </c>
      <c r="N21" s="3">
        <f>'8B'!L50</f>
        <v>574.08976286661152</v>
      </c>
      <c r="O21" s="3">
        <f t="shared" si="3"/>
        <v>1.3530003771468895</v>
      </c>
      <c r="Q21" s="3">
        <f>AVERAGE('7B'!$J164:$J194) + Calibration!$C$11</f>
        <v>420.54927923189439</v>
      </c>
      <c r="R21" s="3">
        <f>'7B'!K194</f>
        <v>731.41673461635128</v>
      </c>
      <c r="S21" s="3">
        <f>'7B'!L194</f>
        <v>569.16915997111698</v>
      </c>
      <c r="T21" s="3">
        <f t="shared" si="4"/>
        <v>1.7605572099846938</v>
      </c>
    </row>
    <row r="22" spans="1:20" x14ac:dyDescent="0.25">
      <c r="A22" s="3">
        <f t="shared" si="0"/>
        <v>4.0833333333333357</v>
      </c>
      <c r="B22" s="3">
        <f>AVERAGE('10B'!$J21:$J51) + Calibration!$C$11</f>
        <v>399.57454145780281</v>
      </c>
      <c r="C22" s="2">
        <f>'10B'!K51</f>
        <v>503.78057363967423</v>
      </c>
      <c r="D22" s="2">
        <f>'10B'!L51</f>
        <v>579.67202009823336</v>
      </c>
      <c r="E22" s="3">
        <f t="shared" si="1"/>
        <v>0.59015724581011786</v>
      </c>
      <c r="G22" s="3">
        <f>AVERAGE('9B'!$J21:$J51) + Calibration!$C$11</f>
        <v>395.12336205341239</v>
      </c>
      <c r="H22" s="3">
        <f>'9B'!K51</f>
        <v>557.14978151147761</v>
      </c>
      <c r="I22" s="3">
        <f>'9B'!L51</f>
        <v>571.85689966974962</v>
      </c>
      <c r="J22" s="3">
        <f t="shared" si="2"/>
        <v>0.91761545328737426</v>
      </c>
      <c r="L22" s="3">
        <f>AVERAGE('8B'!$J21:$J51) + Calibration!$C$11</f>
        <v>397.04609895392565</v>
      </c>
      <c r="M22" s="3">
        <f>'8B'!K51</f>
        <v>606.60612391702546</v>
      </c>
      <c r="N22" s="3">
        <f>'8B'!L51</f>
        <v>577.19101688417925</v>
      </c>
      <c r="O22" s="3">
        <f t="shared" si="3"/>
        <v>1.1868158164613218</v>
      </c>
      <c r="Q22" s="3">
        <f>AVERAGE('7B'!$J165:$J195) + Calibration!$C$11</f>
        <v>420.34405511797041</v>
      </c>
      <c r="R22" s="3">
        <f>'7B'!K195</f>
        <v>784.34222741203905</v>
      </c>
      <c r="S22" s="3">
        <f>'7B'!L195</f>
        <v>569.62398685315429</v>
      </c>
      <c r="T22" s="3">
        <f t="shared" si="4"/>
        <v>2.0614560821782786</v>
      </c>
    </row>
    <row r="23" spans="1:20" x14ac:dyDescent="0.25">
      <c r="A23" s="3">
        <f t="shared" si="0"/>
        <v>4.1666666666666687</v>
      </c>
      <c r="B23" s="3">
        <f>AVERAGE('10B'!$J22:$J52) + Calibration!$C$11</f>
        <v>399.61638314943707</v>
      </c>
      <c r="C23" s="2">
        <f>'10B'!K52</f>
        <v>495.0672269929197</v>
      </c>
      <c r="D23" s="2">
        <f>'10B'!L52</f>
        <v>579.67202009823336</v>
      </c>
      <c r="E23" s="3">
        <f t="shared" si="1"/>
        <v>0.54057338076750205</v>
      </c>
      <c r="G23" s="3">
        <f>AVERAGE('9B'!$J22:$J52) + Calibration!$C$11</f>
        <v>395.32659349709473</v>
      </c>
      <c r="H23" s="3">
        <f>'9B'!K52</f>
        <v>567.39605190475993</v>
      </c>
      <c r="I23" s="3">
        <f>'9B'!L52</f>
        <v>572.51850438614338</v>
      </c>
      <c r="J23" s="3">
        <f t="shared" si="2"/>
        <v>0.97449289197264422</v>
      </c>
      <c r="L23" s="3">
        <f>AVERAGE('8B'!$J22:$J52) + Calibration!$C$11</f>
        <v>397.21944412968128</v>
      </c>
      <c r="M23" s="3">
        <f>'8B'!K52</f>
        <v>632.74617595915925</v>
      </c>
      <c r="N23" s="3">
        <f>'8B'!L52</f>
        <v>577.64584376621656</v>
      </c>
      <c r="O23" s="3">
        <f t="shared" si="3"/>
        <v>1.3338748675177383</v>
      </c>
      <c r="Q23" s="3">
        <f>AVERAGE('7B'!$J166:$J196) + Calibration!$C$11</f>
        <v>420.48352868531623</v>
      </c>
      <c r="R23" s="3">
        <f>'7B'!K196</f>
        <v>820.52681570279879</v>
      </c>
      <c r="S23" s="3">
        <f>'7B'!L196</f>
        <v>570.49232805412657</v>
      </c>
      <c r="T23" s="3">
        <f t="shared" si="4"/>
        <v>2.265592879105284</v>
      </c>
    </row>
    <row r="24" spans="1:20" x14ac:dyDescent="0.25">
      <c r="A24" s="3">
        <f t="shared" si="0"/>
        <v>4.2500000000000018</v>
      </c>
      <c r="B24" s="3">
        <f>AVERAGE('10B'!$J23:$J53) + Calibration!$C$11</f>
        <v>399.66021771055989</v>
      </c>
      <c r="C24" s="2">
        <f>'10B'!K53</f>
        <v>502.24765796105999</v>
      </c>
      <c r="D24" s="2">
        <f>'10B'!L53</f>
        <v>579.42388008104115</v>
      </c>
      <c r="E24" s="3">
        <f t="shared" si="1"/>
        <v>0.58099056192140186</v>
      </c>
      <c r="G24" s="3">
        <f>AVERAGE('9B'!$J23:$J53) + Calibration!$C$11</f>
        <v>395.34851087727969</v>
      </c>
      <c r="H24" s="3">
        <f>'9B'!K53</f>
        <v>579.57860138309252</v>
      </c>
      <c r="I24" s="3">
        <f>'9B'!L53</f>
        <v>573.42820363497356</v>
      </c>
      <c r="J24" s="3">
        <f t="shared" si="2"/>
        <v>1.0433630427315503</v>
      </c>
      <c r="L24" s="3">
        <f>AVERAGE('8B'!$J23:$J53) + Calibration!$C$11</f>
        <v>397.44658662002564</v>
      </c>
      <c r="M24" s="3">
        <f>'8B'!K53</f>
        <v>603.09657748368136</v>
      </c>
      <c r="N24" s="3">
        <f>'8B'!L53</f>
        <v>575.41297643437679</v>
      </c>
      <c r="O24" s="3">
        <f t="shared" si="3"/>
        <v>1.1646718492951582</v>
      </c>
      <c r="Q24" s="3">
        <f>AVERAGE('7B'!$J167:$J197) + Calibration!$C$11</f>
        <v>421.08525512485721</v>
      </c>
      <c r="R24" s="3">
        <f>'7B'!K197</f>
        <v>754.08757979295012</v>
      </c>
      <c r="S24" s="3">
        <f>'7B'!L197</f>
        <v>569.37589645569551</v>
      </c>
      <c r="T24" s="3">
        <f t="shared" si="4"/>
        <v>1.8859151496287114</v>
      </c>
    </row>
    <row r="25" spans="1:20" x14ac:dyDescent="0.25">
      <c r="A25" s="3">
        <f t="shared" si="0"/>
        <v>4.3333333333333348</v>
      </c>
      <c r="B25" s="3">
        <f>AVERAGE('10B'!$J24:$J54) + Calibration!$C$11</f>
        <v>399.41315190500183</v>
      </c>
      <c r="C25" s="2">
        <f>'10B'!K54</f>
        <v>500.51305654527096</v>
      </c>
      <c r="D25" s="2">
        <f>'10B'!L54</f>
        <v>580.78845583164207</v>
      </c>
      <c r="E25" s="3">
        <f t="shared" si="1"/>
        <v>0.57256609838126615</v>
      </c>
      <c r="G25" s="3">
        <f>AVERAGE('9B'!$J24:$J54) + Calibration!$C$11</f>
        <v>395.42422437657086</v>
      </c>
      <c r="H25" s="3">
        <f>'9B'!K54</f>
        <v>601.80569114400794</v>
      </c>
      <c r="I25" s="3">
        <f>'9B'!L54</f>
        <v>573.84167246915297</v>
      </c>
      <c r="J25" s="3">
        <f t="shared" si="2"/>
        <v>1.1688144674883032</v>
      </c>
      <c r="L25" s="3">
        <f>AVERAGE('8B'!$J24:$J54) + Calibration!$C$11</f>
        <v>397.80323872876716</v>
      </c>
      <c r="M25" s="3">
        <f>'8B'!K54</f>
        <v>625.32366321064001</v>
      </c>
      <c r="N25" s="3">
        <f>'8B'!L54</f>
        <v>573.84167246915297</v>
      </c>
      <c r="O25" s="3">
        <f t="shared" si="3"/>
        <v>1.2885321921040407</v>
      </c>
      <c r="Q25" s="3">
        <f>AVERAGE('7B'!$J168:$J198) + Calibration!$C$11</f>
        <v>421.53754643906899</v>
      </c>
      <c r="R25" s="3">
        <f>'7B'!K198</f>
        <v>777.60555589353896</v>
      </c>
      <c r="S25" s="3">
        <f>'7B'!L198</f>
        <v>570.49232805412657</v>
      </c>
      <c r="T25" s="3">
        <f t="shared" si="4"/>
        <v>2.0165446412352517</v>
      </c>
    </row>
    <row r="26" spans="1:20" x14ac:dyDescent="0.25">
      <c r="A26" s="3">
        <f t="shared" si="0"/>
        <v>4.4166666666666679</v>
      </c>
      <c r="B26" s="3">
        <f>AVERAGE('10B'!$J25:$J55) + Calibration!$C$11</f>
        <v>399.0584926657487</v>
      </c>
      <c r="C26" s="2">
        <f>'10B'!K55</f>
        <v>498.5364257905411</v>
      </c>
      <c r="D26" s="2">
        <f>'10B'!L55</f>
        <v>580.78845583164207</v>
      </c>
      <c r="E26" s="3">
        <f t="shared" si="1"/>
        <v>0.56338027465960705</v>
      </c>
      <c r="G26" s="3">
        <f>AVERAGE('9B'!$J25:$J55) + Calibration!$C$11</f>
        <v>395.28275793973643</v>
      </c>
      <c r="H26" s="3">
        <f>'9B'!K55</f>
        <v>593.09234046329664</v>
      </c>
      <c r="I26" s="3">
        <f>'9B'!L55</f>
        <v>572.31172241680906</v>
      </c>
      <c r="J26" s="3">
        <f t="shared" si="2"/>
        <v>1.1202687212311149</v>
      </c>
      <c r="L26" s="3">
        <f>AVERAGE('8B'!$J25:$J55) + Calibration!$C$11</f>
        <v>398.12601922909914</v>
      </c>
      <c r="M26" s="3">
        <f>'8B'!K55</f>
        <v>611.16448297757756</v>
      </c>
      <c r="N26" s="3">
        <f>'8B'!L55</f>
        <v>571.40202316797888</v>
      </c>
      <c r="O26" s="3">
        <f t="shared" si="3"/>
        <v>1.2065154999663548</v>
      </c>
      <c r="Q26" s="3">
        <f>AVERAGE('7B'!$J169:$J199) + Calibration!$C$11</f>
        <v>422.03367091967391</v>
      </c>
      <c r="R26" s="3">
        <f>'7B'!K199</f>
        <v>785.87514712460995</v>
      </c>
      <c r="S26" s="3">
        <f>'7B'!L199</f>
        <v>572.97333126818069</v>
      </c>
      <c r="T26" s="3">
        <f t="shared" si="4"/>
        <v>2.0605686543542316</v>
      </c>
    </row>
    <row r="27" spans="1:20" x14ac:dyDescent="0.25">
      <c r="A27" s="3">
        <f t="shared" si="0"/>
        <v>4.5000000000000009</v>
      </c>
      <c r="B27" s="3">
        <f>AVERAGE('10B'!$J26:$J56) + Calibration!$C$11</f>
        <v>399.00469654664255</v>
      </c>
      <c r="C27" s="2">
        <f>'10B'!K56</f>
        <v>498.09266634090091</v>
      </c>
      <c r="D27" s="2">
        <f>'10B'!L56</f>
        <v>581.65679703261435</v>
      </c>
      <c r="E27" s="3">
        <f t="shared" si="1"/>
        <v>0.56117176829681559</v>
      </c>
      <c r="G27" s="3">
        <f>AVERAGE('9B'!$J26:$J56) + Calibration!$C$11</f>
        <v>395.12136838693539</v>
      </c>
      <c r="H27" s="3">
        <f>'9B'!K56</f>
        <v>607.04983899314107</v>
      </c>
      <c r="I27" s="3">
        <f>'9B'!L56</f>
        <v>572.97333126818069</v>
      </c>
      <c r="J27" s="3">
        <f t="shared" si="2"/>
        <v>1.2002291988569478</v>
      </c>
      <c r="L27" s="3">
        <f>AVERAGE('8B'!$J26:$J56) + Calibration!$C$11</f>
        <v>398.36312347667393</v>
      </c>
      <c r="M27" s="3">
        <f>'8B'!K56</f>
        <v>586.11359119837448</v>
      </c>
      <c r="N27" s="3">
        <f>'8B'!L56</f>
        <v>573.42820363497356</v>
      </c>
      <c r="O27" s="3">
        <f t="shared" si="3"/>
        <v>1.063300239057335</v>
      </c>
      <c r="Q27" s="3">
        <f>AVERAGE('7B'!$J170:$J200) + Calibration!$C$11</f>
        <v>422.4959249873516</v>
      </c>
      <c r="R27" s="3">
        <f>'7B'!K200</f>
        <v>779.13842719862851</v>
      </c>
      <c r="S27" s="3">
        <f>'7B'!L200</f>
        <v>577.19101688417925</v>
      </c>
      <c r="T27" s="3">
        <f t="shared" si="4"/>
        <v>2.0197982058897748</v>
      </c>
    </row>
    <row r="28" spans="1:20" x14ac:dyDescent="0.25">
      <c r="A28" s="3">
        <f t="shared" si="0"/>
        <v>4.5833333333333339</v>
      </c>
      <c r="B28" s="3">
        <f>AVERAGE('10B'!$J27:$J57) + Calibration!$C$11</f>
        <v>398.73571336089941</v>
      </c>
      <c r="C28" s="2">
        <f>'10B'!K57</f>
        <v>509.6701182681411</v>
      </c>
      <c r="D28" s="2">
        <f>'10B'!L57</f>
        <v>582.35971017713257</v>
      </c>
      <c r="E28" s="3">
        <f t="shared" si="1"/>
        <v>0.62826250548892582</v>
      </c>
      <c r="G28" s="3">
        <f>AVERAGE('9B'!$J27:$J57) + Calibration!$C$11</f>
        <v>395.2608419542812</v>
      </c>
      <c r="H28" s="3">
        <f>'9B'!K57</f>
        <v>588.29195206380382</v>
      </c>
      <c r="I28" s="3">
        <f>'9B'!L57</f>
        <v>572.51850438614338</v>
      </c>
      <c r="J28" s="3">
        <f t="shared" si="2"/>
        <v>1.0932064671561665</v>
      </c>
      <c r="L28" s="3">
        <f>AVERAGE('8B'!$J27:$J57) + Calibration!$C$11</f>
        <v>398.34120629573607</v>
      </c>
      <c r="M28" s="3">
        <f>'8B'!K57</f>
        <v>597.44901378667396</v>
      </c>
      <c r="N28" s="3">
        <f>'8B'!L57</f>
        <v>574.08976286661152</v>
      </c>
      <c r="O28" s="3">
        <f t="shared" si="3"/>
        <v>1.1276210486842164</v>
      </c>
      <c r="Q28" s="3">
        <f>AVERAGE('7B'!$J171:$J201) + Calibration!$C$11</f>
        <v>422.50588794006467</v>
      </c>
      <c r="R28" s="3">
        <f>'7B'!K201</f>
        <v>910.72614579922629</v>
      </c>
      <c r="S28" s="3">
        <f>'7B'!L201</f>
        <v>579.01041538183972</v>
      </c>
      <c r="T28" s="3">
        <f t="shared" si="4"/>
        <v>2.7649716306633674</v>
      </c>
    </row>
    <row r="29" spans="1:20" x14ac:dyDescent="0.25">
      <c r="A29" s="3">
        <f t="shared" si="0"/>
        <v>4.666666666666667</v>
      </c>
      <c r="B29" s="3">
        <f>AVERAGE('10B'!$J28:$J58) + Calibration!$C$11</f>
        <v>398.5643610546324</v>
      </c>
      <c r="C29" s="2">
        <f>'10B'!K58</f>
        <v>504.86973390260493</v>
      </c>
      <c r="D29" s="2">
        <f>'10B'!L58</f>
        <v>580.33357932987144</v>
      </c>
      <c r="E29" s="3">
        <f t="shared" si="1"/>
        <v>0.6020465873346188</v>
      </c>
      <c r="G29" s="3">
        <f>AVERAGE('9B'!$J28:$J58) + Calibration!$C$11</f>
        <v>395.07753502129515</v>
      </c>
      <c r="H29" s="3">
        <f>'9B'!K58</f>
        <v>578.2877150434191</v>
      </c>
      <c r="I29" s="3">
        <f>'9B'!L58</f>
        <v>572.31172241680906</v>
      </c>
      <c r="J29" s="3">
        <f t="shared" si="2"/>
        <v>1.0375869129871977</v>
      </c>
      <c r="L29" s="3">
        <f>AVERAGE('8B'!$J28:$J58) + Calibration!$C$11</f>
        <v>398.06026768628561</v>
      </c>
      <c r="M29" s="3">
        <f>'8B'!K58</f>
        <v>588.09027036058569</v>
      </c>
      <c r="N29" s="3">
        <f>'8B'!L58</f>
        <v>579.21714773144038</v>
      </c>
      <c r="O29" s="3">
        <f t="shared" si="3"/>
        <v>1.076210087375963</v>
      </c>
      <c r="Q29" s="3">
        <f>AVERAGE('7B'!$J172:$J202) + Calibration!$C$11</f>
        <v>422.3126182536127</v>
      </c>
      <c r="R29" s="3">
        <f>'7B'!K202</f>
        <v>987.61332977161851</v>
      </c>
      <c r="S29" s="3">
        <f>'7B'!L202</f>
        <v>578.3074484826102</v>
      </c>
      <c r="T29" s="3">
        <f t="shared" si="4"/>
        <v>3.201506707228845</v>
      </c>
    </row>
    <row r="30" spans="1:20" x14ac:dyDescent="0.25">
      <c r="A30" s="3">
        <f t="shared" si="0"/>
        <v>4.75</v>
      </c>
      <c r="B30" s="3">
        <f>AVERAGE('10B'!$J29:$J59) + Calibration!$C$11</f>
        <v>398.52052649350964</v>
      </c>
      <c r="C30" s="2">
        <f>'10B'!K59</f>
        <v>504.86973390260493</v>
      </c>
      <c r="D30" s="2">
        <f>'10B'!L59</f>
        <v>580.33357932987144</v>
      </c>
      <c r="E30" s="3">
        <f t="shared" si="1"/>
        <v>0.60229483864331812</v>
      </c>
      <c r="G30" s="3">
        <f>AVERAGE('9B'!$J29:$J59) + Calibration!$C$11</f>
        <v>394.95001707690386</v>
      </c>
      <c r="H30" s="3">
        <f>'9B'!K59</f>
        <v>573.04361560176744</v>
      </c>
      <c r="I30" s="3">
        <f>'9B'!L59</f>
        <v>571.19529081837823</v>
      </c>
      <c r="J30" s="3">
        <f t="shared" si="2"/>
        <v>1.0086098223028879</v>
      </c>
      <c r="L30" s="3">
        <f>AVERAGE('8B'!$J29:$J59) + Calibration!$C$11</f>
        <v>397.92079411893968</v>
      </c>
      <c r="M30" s="3">
        <f>'8B'!K59</f>
        <v>584.37898978258534</v>
      </c>
      <c r="N30" s="3">
        <f>'8B'!L59</f>
        <v>577.64584376621656</v>
      </c>
      <c r="O30" s="3">
        <f t="shared" si="3"/>
        <v>1.0559816251282679</v>
      </c>
      <c r="Q30" s="3">
        <f>AVERAGE('7B'!$J173:$J203) + Calibration!$C$11</f>
        <v>421.78461383860395</v>
      </c>
      <c r="R30" s="3">
        <f>'7B'!K203</f>
        <v>922.7069207933348</v>
      </c>
      <c r="S30" s="3">
        <f>'7B'!L203</f>
        <v>580.99518818124284</v>
      </c>
      <c r="T30" s="3">
        <f t="shared" si="4"/>
        <v>2.8369080258357968</v>
      </c>
    </row>
    <row r="31" spans="1:20" x14ac:dyDescent="0.25">
      <c r="A31" s="3">
        <f t="shared" si="0"/>
        <v>4.833333333333333</v>
      </c>
      <c r="B31" s="3">
        <f>AVERAGE('10B'!$J30:$J60) + Calibration!$C$11</f>
        <v>398.54045080495888</v>
      </c>
      <c r="C31" s="2">
        <f>'10B'!K60</f>
        <v>510.96100864177129</v>
      </c>
      <c r="D31" s="2">
        <f>'10B'!L60</f>
        <v>581.90488743007313</v>
      </c>
      <c r="E31" s="3">
        <f t="shared" si="1"/>
        <v>0.6366791383978283</v>
      </c>
      <c r="G31" s="3">
        <f>AVERAGE('9B'!$J30:$J60) + Calibration!$C$11</f>
        <v>394.98189721055462</v>
      </c>
      <c r="H31" s="3">
        <f>'9B'!K60</f>
        <v>573.48732664392617</v>
      </c>
      <c r="I31" s="3">
        <f>'9B'!L60</f>
        <v>571.19529081837823</v>
      </c>
      <c r="J31" s="3">
        <f t="shared" si="2"/>
        <v>1.0109421728359198</v>
      </c>
      <c r="L31" s="3">
        <f>AVERAGE('8B'!$J30:$J60) + Calibration!$C$11</f>
        <v>397.51233736585067</v>
      </c>
      <c r="M31" s="3">
        <f>'8B'!K60</f>
        <v>600.716534915034</v>
      </c>
      <c r="N31" s="3">
        <f>'8B'!L60</f>
        <v>572.7252408707219</v>
      </c>
      <c r="O31" s="3">
        <f t="shared" si="3"/>
        <v>1.150820418470399</v>
      </c>
      <c r="Q31" s="3">
        <f>AVERAGE('7B'!$J174:$J204) + Calibration!$C$11</f>
        <v>421.37615728476214</v>
      </c>
      <c r="R31" s="3">
        <f>'7B'!K204</f>
        <v>901.77072140604969</v>
      </c>
      <c r="S31" s="3">
        <f>'7B'!L204</f>
        <v>581.24327857870162</v>
      </c>
      <c r="T31" s="3">
        <f t="shared" si="4"/>
        <v>2.7206518368261281</v>
      </c>
    </row>
    <row r="32" spans="1:20" x14ac:dyDescent="0.25">
      <c r="A32" s="3">
        <f t="shared" si="0"/>
        <v>4.9166666666666661</v>
      </c>
      <c r="B32" s="3">
        <f>AVERAGE('10B'!$J31:$J61) + Calibration!$C$11</f>
        <v>398.59424811954761</v>
      </c>
      <c r="C32" s="2">
        <f>'10B'!K61</f>
        <v>522.29643123007077</v>
      </c>
      <c r="D32" s="2">
        <f>'10B'!L61</f>
        <v>579.42388008104115</v>
      </c>
      <c r="E32" s="3">
        <f t="shared" si="1"/>
        <v>0.70057114887352534</v>
      </c>
      <c r="G32" s="3">
        <f>AVERAGE('9B'!$J31:$J61) + Calibration!$C$11</f>
        <v>394.90618251578093</v>
      </c>
      <c r="H32" s="3">
        <f>'9B'!K61</f>
        <v>585.66987612225887</v>
      </c>
      <c r="I32" s="3">
        <f>'9B'!L61</f>
        <v>573.63494011955208</v>
      </c>
      <c r="J32" s="3">
        <f t="shared" si="2"/>
        <v>1.0803652500929759</v>
      </c>
      <c r="L32" s="3">
        <f>AVERAGE('8B'!$J31:$J61) + Calibration!$C$11</f>
        <v>397.4485784932786</v>
      </c>
      <c r="M32" s="3">
        <f>'8B'!K61</f>
        <v>603.98405200943728</v>
      </c>
      <c r="N32" s="3">
        <f>'8B'!L61</f>
        <v>573.63494011955208</v>
      </c>
      <c r="O32" s="3">
        <f t="shared" si="3"/>
        <v>1.1696866645843702</v>
      </c>
      <c r="Q32" s="3">
        <f>AVERAGE('7B'!$J175:$J205) + Calibration!$C$11</f>
        <v>420.91390441256709</v>
      </c>
      <c r="R32" s="3">
        <f>'7B'!K205</f>
        <v>882.60946703631942</v>
      </c>
      <c r="S32" s="3">
        <f>'7B'!L205</f>
        <v>580.78845583164207</v>
      </c>
      <c r="T32" s="3">
        <f t="shared" si="4"/>
        <v>2.614752485395833</v>
      </c>
    </row>
    <row r="33" spans="1:20" x14ac:dyDescent="0.25">
      <c r="A33" s="3">
        <f t="shared" si="0"/>
        <v>4.9999999999999991</v>
      </c>
      <c r="B33" s="3">
        <f>AVERAGE('10B'!$J32:$J62) + Calibration!$C$11</f>
        <v>398.77755485328663</v>
      </c>
      <c r="C33" s="2">
        <f>'10B'!K62</f>
        <v>533.83353955554503</v>
      </c>
      <c r="D33" s="2">
        <f>'10B'!L62</f>
        <v>579.42388008104115</v>
      </c>
      <c r="E33" s="3">
        <f t="shared" si="1"/>
        <v>0.76487192049448616</v>
      </c>
      <c r="G33" s="3">
        <f>AVERAGE('9B'!$J32:$J62) + Calibration!$C$11</f>
        <v>394.81054350955799</v>
      </c>
      <c r="H33" s="3">
        <f>'9B'!K62</f>
        <v>578.04568570447827</v>
      </c>
      <c r="I33" s="3">
        <f>'9B'!L62</f>
        <v>574.54463523340462</v>
      </c>
      <c r="J33" s="3">
        <f t="shared" si="2"/>
        <v>1.037728282990819</v>
      </c>
      <c r="L33" s="3">
        <f>AVERAGE('8B'!$J32:$J62) + Calibration!$C$11</f>
        <v>397.45854124674457</v>
      </c>
      <c r="M33" s="3">
        <f>'8B'!K62</f>
        <v>599.42564454140381</v>
      </c>
      <c r="N33" s="3">
        <f>'8B'!L62</f>
        <v>572.51850438614338</v>
      </c>
      <c r="O33" s="3">
        <f t="shared" si="3"/>
        <v>1.1438142968210951</v>
      </c>
      <c r="Q33" s="3">
        <f>AVERAGE('7B'!$J176:$J206) + Calibration!$C$11</f>
        <v>420.41777873647959</v>
      </c>
      <c r="R33" s="3">
        <f>'7B'!K206</f>
        <v>837.30806784344941</v>
      </c>
      <c r="S33" s="3">
        <f>'7B'!L206</f>
        <v>579.87875658281189</v>
      </c>
      <c r="T33" s="3">
        <f t="shared" si="4"/>
        <v>2.3610036739039635</v>
      </c>
    </row>
    <row r="34" spans="1:20" x14ac:dyDescent="0.25">
      <c r="A34" s="3">
        <f t="shared" si="0"/>
        <v>5.0833333333333321</v>
      </c>
      <c r="B34" s="3">
        <f>AVERAGE('10B'!$J33:$J63) + Calibration!$C$11</f>
        <v>398.96086298175521</v>
      </c>
      <c r="C34" s="2">
        <f>'10B'!K63</f>
        <v>527.09681962956358</v>
      </c>
      <c r="D34" s="2">
        <f>'10B'!L63</f>
        <v>579.87875658281189</v>
      </c>
      <c r="E34" s="3">
        <f t="shared" si="1"/>
        <v>0.72568124590459948</v>
      </c>
      <c r="G34" s="3">
        <f>AVERAGE('9B'!$J33:$J63) + Calibration!$C$11</f>
        <v>394.85238520119213</v>
      </c>
      <c r="H34" s="3">
        <f>'9B'!K63</f>
        <v>584.82274923222565</v>
      </c>
      <c r="I34" s="3">
        <f>'9B'!L63</f>
        <v>571.40202316797888</v>
      </c>
      <c r="J34" s="3">
        <f t="shared" si="2"/>
        <v>1.0758723317132906</v>
      </c>
      <c r="L34" s="3">
        <f>AVERAGE('8B'!$J33:$J63) + Calibration!$C$11</f>
        <v>397.07200187384058</v>
      </c>
      <c r="M34" s="3">
        <f>'8B'!K63</f>
        <v>604.6294931622956</v>
      </c>
      <c r="N34" s="3">
        <f>'8B'!L63</f>
        <v>574.9581040675838</v>
      </c>
      <c r="O34" s="3">
        <f t="shared" si="3"/>
        <v>1.175474728682375</v>
      </c>
      <c r="Q34" s="3">
        <f>AVERAGE('7B'!$J177:$J207) + Calibration!$C$11</f>
        <v>420.15875730796694</v>
      </c>
      <c r="R34" s="3">
        <f>'7B'!K207</f>
        <v>804.83476416464669</v>
      </c>
      <c r="S34" s="3">
        <f>'7B'!L207</f>
        <v>580.12684698027067</v>
      </c>
      <c r="T34" s="3">
        <f t="shared" si="4"/>
        <v>2.1785622960823794</v>
      </c>
    </row>
    <row r="35" spans="1:20" x14ac:dyDescent="0.25">
      <c r="A35" s="3">
        <f t="shared" si="0"/>
        <v>5.1666666666666652</v>
      </c>
      <c r="B35" s="3">
        <f>AVERAGE('10B'!$J34:$J64) + Calibration!$C$11</f>
        <v>399.14417111022379</v>
      </c>
      <c r="C35" s="2">
        <f>'10B'!K64</f>
        <v>535.81017031027488</v>
      </c>
      <c r="D35" s="2">
        <f>'10B'!L64</f>
        <v>579.42388008104115</v>
      </c>
      <c r="E35" s="3">
        <f t="shared" si="1"/>
        <v>0.77399002720901267</v>
      </c>
      <c r="G35" s="3">
        <f>AVERAGE('9B'!$J34:$J64) + Calibration!$C$11</f>
        <v>394.90618251578093</v>
      </c>
      <c r="H35" s="3">
        <f>'9B'!K64</f>
        <v>585.91190546119958</v>
      </c>
      <c r="I35" s="3">
        <f>'9B'!L64</f>
        <v>571.60880927229096</v>
      </c>
      <c r="J35" s="3">
        <f t="shared" si="2"/>
        <v>1.0817359516261194</v>
      </c>
      <c r="L35" s="3">
        <f>AVERAGE('8B'!$J34:$J64) + Calibration!$C$11</f>
        <v>397.0401217401897</v>
      </c>
      <c r="M35" s="3">
        <f>'8B'!K64</f>
        <v>599.42564454140381</v>
      </c>
      <c r="N35" s="3">
        <f>'8B'!L64</f>
        <v>575.41297643437679</v>
      </c>
      <c r="O35" s="3">
        <f t="shared" si="3"/>
        <v>1.1461839610181799</v>
      </c>
      <c r="Q35" s="3">
        <f>AVERAGE('7B'!$J178:$J208) + Calibration!$C$11</f>
        <v>419.89973707493687</v>
      </c>
      <c r="R35" s="3">
        <f>'7B'!K208</f>
        <v>794.58854217884596</v>
      </c>
      <c r="S35" s="3">
        <f>'7B'!L208</f>
        <v>581.45006054803594</v>
      </c>
      <c r="T35" s="3">
        <f t="shared" si="4"/>
        <v>2.1220010840646504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399.41315409671984</v>
      </c>
      <c r="C36" s="2">
        <f>'10B'!K65</f>
        <v>531.00978191078207</v>
      </c>
      <c r="D36" s="2">
        <f>'10B'!L65</f>
        <v>580.78845583164207</v>
      </c>
      <c r="E36" s="3">
        <f t="shared" si="1"/>
        <v>0.74528030482055896</v>
      </c>
      <c r="G36" s="3">
        <f>AVERAGE('9B'!$J35:$J65) + Calibration!$C$11</f>
        <v>394.98189721055468</v>
      </c>
      <c r="H36" s="3">
        <f>'9B'!K65</f>
        <v>580.22404656990773</v>
      </c>
      <c r="I36" s="3">
        <f>'9B'!L65</f>
        <v>570.49232805412657</v>
      </c>
      <c r="J36" s="3">
        <f t="shared" si="2"/>
        <v>1.049094705794593</v>
      </c>
      <c r="L36" s="3">
        <f>AVERAGE('8B'!$J35:$J65) + Calibration!$C$11</f>
        <v>396.99628717906683</v>
      </c>
      <c r="M36" s="3">
        <f>'8B'!K65</f>
        <v>626.65490121999278</v>
      </c>
      <c r="N36" s="3">
        <f>'8B'!L65</f>
        <v>577.89398378340877</v>
      </c>
      <c r="O36" s="3">
        <f t="shared" si="3"/>
        <v>1.3006415492570735</v>
      </c>
      <c r="Q36" s="3">
        <f>AVERAGE('7B'!$J179:$J209) + Calibration!$C$11</f>
        <v>419.64270712118309</v>
      </c>
      <c r="R36" s="3">
        <f>'7B'!K209</f>
        <v>774.98348398595078</v>
      </c>
      <c r="S36" s="3">
        <f>'7B'!L209</f>
        <v>580.54036543418351</v>
      </c>
      <c r="T36" s="3">
        <f t="shared" si="4"/>
        <v>2.0124260544968848</v>
      </c>
    </row>
    <row r="37" spans="1:20" x14ac:dyDescent="0.25">
      <c r="A37" s="3">
        <f t="shared" si="5"/>
        <v>5.3333333333333313</v>
      </c>
      <c r="B37" s="3">
        <f>AVERAGE('10B'!$J36:$J66) + Calibration!$C$11</f>
        <v>399.75785177798963</v>
      </c>
      <c r="C37" s="2">
        <f>'10B'!K66</f>
        <v>530.56602246114176</v>
      </c>
      <c r="D37" s="2">
        <f>'10B'!L66</f>
        <v>586.82548619058991</v>
      </c>
      <c r="E37" s="3">
        <f t="shared" si="1"/>
        <v>0.74081498089377185</v>
      </c>
      <c r="G37" s="3">
        <f>AVERAGE('9B'!$J36:$J66) + Calibration!$C$11</f>
        <v>394.76671014391775</v>
      </c>
      <c r="H37" s="3">
        <f>'9B'!K66</f>
        <v>575.22192805971531</v>
      </c>
      <c r="I37" s="3">
        <f>'9B'!L66</f>
        <v>574.08976286661152</v>
      </c>
      <c r="J37" s="3">
        <f t="shared" si="2"/>
        <v>1.0219845451113803</v>
      </c>
      <c r="L37" s="3">
        <f>AVERAGE('8B'!$J36:$J66) + Calibration!$C$11</f>
        <v>397.22342986865829</v>
      </c>
      <c r="M37" s="3">
        <f>'8B'!K66</f>
        <v>627.74405744896683</v>
      </c>
      <c r="N37" s="3">
        <f>'8B'!L66</f>
        <v>576.0745852857483</v>
      </c>
      <c r="O37" s="3">
        <f t="shared" si="3"/>
        <v>1.3055234502910289</v>
      </c>
      <c r="Q37" s="3">
        <f>AVERAGE('7B'!$J180:$J210) + Calibration!$C$11</f>
        <v>419.08282376800599</v>
      </c>
      <c r="R37" s="3">
        <f>'7B'!K210</f>
        <v>763.24464554977692</v>
      </c>
      <c r="S37" s="3">
        <f>'7B'!L210</f>
        <v>580.78845583164207</v>
      </c>
      <c r="T37" s="3">
        <f t="shared" si="4"/>
        <v>1.9491155032295457</v>
      </c>
    </row>
    <row r="38" spans="1:20" x14ac:dyDescent="0.25">
      <c r="A38" s="3">
        <f t="shared" si="5"/>
        <v>5.4166666666666643</v>
      </c>
      <c r="B38" s="3">
        <f>AVERAGE('10B'!$J37:$J67) + Calibration!$C$11</f>
        <v>399.9311969537452</v>
      </c>
      <c r="C38" s="2">
        <f>'10B'!K67</f>
        <v>527.09681962956358</v>
      </c>
      <c r="D38" s="2">
        <f>'10B'!L67</f>
        <v>589.26513549176389</v>
      </c>
      <c r="E38" s="3">
        <f t="shared" si="1"/>
        <v>0.72018588625568636</v>
      </c>
      <c r="G38" s="3">
        <f>AVERAGE('9B'!$J37:$J67) + Calibration!$C$11</f>
        <v>394.74479296297977</v>
      </c>
      <c r="H38" s="3">
        <f>'9B'!K67</f>
        <v>567.39605190475993</v>
      </c>
      <c r="I38" s="3">
        <f>'9B'!L67</f>
        <v>575.86780331641398</v>
      </c>
      <c r="J38" s="3">
        <f t="shared" si="2"/>
        <v>0.9777878432689846</v>
      </c>
      <c r="L38" s="3">
        <f>AVERAGE('8B'!$J37:$J67) + Calibration!$C$11</f>
        <v>397.1158364349634</v>
      </c>
      <c r="M38" s="3">
        <f>'8B'!K67</f>
        <v>636.86077153611427</v>
      </c>
      <c r="N38" s="3">
        <f>'8B'!L67</f>
        <v>574.08976286661152</v>
      </c>
      <c r="O38" s="3">
        <f t="shared" si="3"/>
        <v>1.3577641105198417</v>
      </c>
      <c r="Q38" s="3">
        <f>AVERAGE('7B'!$J181:$J211) + Calibration!$C$11</f>
        <v>418.57673653393522</v>
      </c>
      <c r="R38" s="3">
        <f>'7B'!K211</f>
        <v>755.37842175909896</v>
      </c>
      <c r="S38" s="3">
        <f>'7B'!L211</f>
        <v>580.78845583164207</v>
      </c>
      <c r="T38" s="3">
        <f t="shared" si="4"/>
        <v>1.9074323316502586</v>
      </c>
    </row>
    <row r="39" spans="1:20" x14ac:dyDescent="0.25">
      <c r="A39" s="3">
        <f t="shared" si="5"/>
        <v>5.4999999999999973</v>
      </c>
      <c r="B39" s="3">
        <f>AVERAGE('10B'!$J38:$J68) + Calibration!$C$11</f>
        <v>399.9311969537452</v>
      </c>
      <c r="C39" s="2">
        <f>'10B'!K68</f>
        <v>526.65310858740474</v>
      </c>
      <c r="D39" s="2">
        <f>'10B'!L68</f>
        <v>587.03227229490199</v>
      </c>
      <c r="E39" s="3">
        <f t="shared" si="1"/>
        <v>0.71767298675175961</v>
      </c>
      <c r="G39" s="3">
        <f>AVERAGE('9B'!$J38:$J68) + Calibration!$C$11</f>
        <v>394.75475571644574</v>
      </c>
      <c r="H39" s="3">
        <f>'9B'!K68</f>
        <v>570.42153966022238</v>
      </c>
      <c r="I39" s="3">
        <f>'9B'!L68</f>
        <v>576.0745852857483</v>
      </c>
      <c r="J39" s="3">
        <f t="shared" si="2"/>
        <v>0.99486587505455126</v>
      </c>
      <c r="L39" s="3">
        <f>AVERAGE('8B'!$J38:$J68) + Calibration!$C$11</f>
        <v>396.92256674851143</v>
      </c>
      <c r="M39" s="3">
        <f>'8B'!K68</f>
        <v>641.21744889344836</v>
      </c>
      <c r="N39" s="3">
        <f>'8B'!L68</f>
        <v>574.29654483594584</v>
      </c>
      <c r="O39" s="3">
        <f t="shared" si="3"/>
        <v>1.3835321410236439</v>
      </c>
      <c r="Q39" s="3">
        <f>AVERAGE('7B'!$J182:$J212) + Calibration!$C$11</f>
        <v>417.93117573251851</v>
      </c>
      <c r="R39" s="3">
        <f>'7B'!K212</f>
        <v>731.41673461635128</v>
      </c>
      <c r="S39" s="3">
        <f>'7B'!L212</f>
        <v>580.12684698027067</v>
      </c>
      <c r="T39" s="3">
        <f t="shared" si="4"/>
        <v>1.775384497024477</v>
      </c>
    </row>
    <row r="40" spans="1:20" x14ac:dyDescent="0.25">
      <c r="A40" s="3">
        <f t="shared" si="5"/>
        <v>5.5833333333333304</v>
      </c>
      <c r="B40" s="3">
        <f>AVERAGE('10B'!$J39:$J69) + Calibration!$C$11</f>
        <v>399.88736239262232</v>
      </c>
      <c r="C40" s="2">
        <f>'10B'!K69</f>
        <v>516.20515649090441</v>
      </c>
      <c r="D40" s="2">
        <f>'10B'!L69</f>
        <v>586.12257304607169</v>
      </c>
      <c r="E40" s="3">
        <f t="shared" si="1"/>
        <v>0.65875062668102191</v>
      </c>
      <c r="G40" s="3">
        <f>AVERAGE('9B'!$J39:$J69) + Calibration!$C$11</f>
        <v>394.67904122091915</v>
      </c>
      <c r="H40" s="3">
        <f>'9B'!K69</f>
        <v>565.21773944681195</v>
      </c>
      <c r="I40" s="3">
        <f>'9B'!L69</f>
        <v>575.20624408477602</v>
      </c>
      <c r="J40" s="3">
        <f t="shared" si="2"/>
        <v>0.96582363172009089</v>
      </c>
      <c r="L40" s="3">
        <f>AVERAGE('8B'!$J39:$J69) + Calibration!$C$11</f>
        <v>396.85880787593925</v>
      </c>
      <c r="M40" s="3">
        <f>'8B'!K69</f>
        <v>630.12410001761418</v>
      </c>
      <c r="N40" s="3">
        <f>'8B'!L69</f>
        <v>574.75137171798315</v>
      </c>
      <c r="O40" s="3">
        <f t="shared" si="3"/>
        <v>1.3210674993666296</v>
      </c>
      <c r="Q40" s="3">
        <f>AVERAGE('7B'!$J183:$J213) + Calibration!$C$11</f>
        <v>417.28561473185482</v>
      </c>
      <c r="R40" s="3">
        <f>'7B'!K213</f>
        <v>741.46127086497722</v>
      </c>
      <c r="S40" s="3">
        <f>'7B'!L213</f>
        <v>577.43910728163792</v>
      </c>
      <c r="T40" s="3">
        <f t="shared" si="4"/>
        <v>1.8359264658336554</v>
      </c>
    </row>
    <row r="41" spans="1:20" x14ac:dyDescent="0.25">
      <c r="A41" s="3">
        <f t="shared" si="5"/>
        <v>5.6666666666666634</v>
      </c>
      <c r="B41" s="3">
        <f>AVERAGE('10B'!$J40:$J70) + Calibration!$C$11</f>
        <v>399.75785177798963</v>
      </c>
      <c r="C41" s="2">
        <f>'10B'!K70</f>
        <v>513.78476628653436</v>
      </c>
      <c r="D41" s="2">
        <f>'10B'!L70</f>
        <v>583.22810099783828</v>
      </c>
      <c r="E41" s="3">
        <f t="shared" si="1"/>
        <v>0.64577652949246001</v>
      </c>
      <c r="G41" s="3">
        <f>AVERAGE('9B'!$J40:$J70) + Calibration!$C$11</f>
        <v>394.70095840185695</v>
      </c>
      <c r="H41" s="3">
        <f>'9B'!K70</f>
        <v>566.06486633684517</v>
      </c>
      <c r="I41" s="3">
        <f>'9B'!L70</f>
        <v>575.20624408477602</v>
      </c>
      <c r="J41" s="3">
        <f t="shared" si="2"/>
        <v>0.97049709907067139</v>
      </c>
      <c r="L41" s="3">
        <f>AVERAGE('8B'!$J40:$J70) + Calibration!$C$11</f>
        <v>396.97636406310016</v>
      </c>
      <c r="M41" s="3">
        <f>'8B'!K70</f>
        <v>625.76742669423697</v>
      </c>
      <c r="N41" s="3">
        <f>'8B'!L70</f>
        <v>575.41297643437679</v>
      </c>
      <c r="O41" s="3">
        <f t="shared" si="3"/>
        <v>1.2957282852177494</v>
      </c>
      <c r="Q41" s="3">
        <f>AVERAGE('7B'!$J184:$J214) + Calibration!$C$11</f>
        <v>416.71576862521187</v>
      </c>
      <c r="R41" s="3">
        <f>'7B'!K214</f>
        <v>754.53129486906573</v>
      </c>
      <c r="S41" s="3">
        <f>'7B'!L214</f>
        <v>579.21714773144038</v>
      </c>
      <c r="T41" s="3">
        <f t="shared" si="4"/>
        <v>1.9131740877727375</v>
      </c>
    </row>
    <row r="42" spans="1:20" x14ac:dyDescent="0.25">
      <c r="A42" s="3">
        <f t="shared" si="5"/>
        <v>5.7499999999999964</v>
      </c>
      <c r="B42" s="3">
        <f>AVERAGE('10B'!$J41:$J71) + Calibration!$C$11</f>
        <v>399.65025834429463</v>
      </c>
      <c r="C42" s="2">
        <f>'10B'!K71</f>
        <v>518.38346894885228</v>
      </c>
      <c r="D42" s="2">
        <f>'10B'!L71</f>
        <v>585.00614144764074</v>
      </c>
      <c r="E42" s="3">
        <f t="shared" si="1"/>
        <v>0.67243002242214367</v>
      </c>
      <c r="G42" s="3">
        <f>AVERAGE('9B'!$J41:$J71) + Calibration!$C$11</f>
        <v>394.85238639667472</v>
      </c>
      <c r="H42" s="3">
        <f>'9B'!K71</f>
        <v>566.30689567578588</v>
      </c>
      <c r="I42" s="3">
        <f>'9B'!L71</f>
        <v>577.89398378340877</v>
      </c>
      <c r="J42" s="3">
        <f t="shared" si="2"/>
        <v>0.97101020794349535</v>
      </c>
      <c r="L42" s="3">
        <f>AVERAGE('8B'!$J41:$J71) + Calibration!$C$11</f>
        <v>396.99828144328507</v>
      </c>
      <c r="M42" s="3">
        <f>'8B'!K71</f>
        <v>587.64650687698861</v>
      </c>
      <c r="N42" s="3">
        <f>'8B'!L71</f>
        <v>576.0745852857483</v>
      </c>
      <c r="O42" s="3">
        <f t="shared" si="3"/>
        <v>1.0797113111856356</v>
      </c>
      <c r="Q42" s="3">
        <f>AVERAGE('7B'!$J185:$J215) + Calibration!$C$11</f>
        <v>416.27344026371316</v>
      </c>
      <c r="R42" s="3">
        <f>'7B'!K215</f>
        <v>729.23841812444653</v>
      </c>
      <c r="S42" s="3">
        <f>'7B'!L215</f>
        <v>579.21714773144038</v>
      </c>
      <c r="T42" s="3">
        <f t="shared" si="4"/>
        <v>1.7724362544287207</v>
      </c>
    </row>
    <row r="43" spans="1:20" x14ac:dyDescent="0.25">
      <c r="A43" s="3">
        <f t="shared" si="5"/>
        <v>5.8333333333333295</v>
      </c>
      <c r="B43" s="3">
        <f>AVERAGE('10B'!$J42:$J72) + Calibration!$C$11</f>
        <v>399.71401721686681</v>
      </c>
      <c r="C43" s="2">
        <f>'10B'!K72</f>
        <v>525.12018887483373</v>
      </c>
      <c r="D43" s="2">
        <f>'10B'!L72</f>
        <v>581.45006054803594</v>
      </c>
      <c r="E43" s="3">
        <f t="shared" si="1"/>
        <v>0.71022146533789543</v>
      </c>
      <c r="G43" s="3">
        <f>AVERAGE('9B'!$J42:$J72) + Calibration!$C$11</f>
        <v>394.83046921573685</v>
      </c>
      <c r="H43" s="3">
        <f>'9B'!K72</f>
        <v>556.9077521725369</v>
      </c>
      <c r="I43" s="3">
        <f>'9B'!L72</f>
        <v>576.32267568320708</v>
      </c>
      <c r="J43" s="3">
        <f t="shared" si="2"/>
        <v>0.91790351206571086</v>
      </c>
      <c r="L43" s="3">
        <f>AVERAGE('8B'!$J42:$J72) + Calibration!$C$11</f>
        <v>397.10587487698001</v>
      </c>
      <c r="M43" s="3">
        <f>'8B'!K72</f>
        <v>594.62525614191088</v>
      </c>
      <c r="N43" s="3">
        <f>'8B'!L72</f>
        <v>580.33357932987144</v>
      </c>
      <c r="O43" s="3">
        <f t="shared" si="3"/>
        <v>1.1186252043258325</v>
      </c>
      <c r="Q43" s="3">
        <f>AVERAGE('7B'!$J186:$J216) + Calibration!$C$11</f>
        <v>415.62787946229645</v>
      </c>
      <c r="R43" s="3">
        <f>'7B'!K216</f>
        <v>749.48887713063209</v>
      </c>
      <c r="S43" s="3">
        <f>'7B'!L216</f>
        <v>581.65679703261435</v>
      </c>
      <c r="T43" s="3">
        <f t="shared" si="4"/>
        <v>1.8907781319557837</v>
      </c>
    </row>
    <row r="44" spans="1:20" x14ac:dyDescent="0.25">
      <c r="A44" s="3">
        <f t="shared" si="5"/>
        <v>5.9166666666666625</v>
      </c>
      <c r="B44" s="3">
        <f>AVERAGE('10B'!$J43:$J73) + Calibration!$C$11</f>
        <v>399.90728690331883</v>
      </c>
      <c r="C44" s="2">
        <f>'10B'!K73</f>
        <v>517.49599442309648</v>
      </c>
      <c r="D44" s="2">
        <f>'10B'!L73</f>
        <v>580.78845583164207</v>
      </c>
      <c r="E44" s="3">
        <f t="shared" si="1"/>
        <v>0.6659482787630423</v>
      </c>
      <c r="G44" s="3">
        <f>AVERAGE('9B'!$J43:$J73) + Calibration!$C$11</f>
        <v>395.05761170608127</v>
      </c>
      <c r="H44" s="3">
        <f>'9B'!K73</f>
        <v>546.90356355963354</v>
      </c>
      <c r="I44" s="3">
        <f>'9B'!L73</f>
        <v>573.63494011955208</v>
      </c>
      <c r="J44" s="3">
        <f t="shared" si="2"/>
        <v>0.85995970537392752</v>
      </c>
      <c r="L44" s="3">
        <f>AVERAGE('8B'!$J43:$J73) + Calibration!$C$11</f>
        <v>397.29914456343209</v>
      </c>
      <c r="M44" s="3">
        <f>'8B'!K73</f>
        <v>620.76530818404467</v>
      </c>
      <c r="N44" s="3">
        <f>'8B'!L73</f>
        <v>580.99518818124284</v>
      </c>
      <c r="O44" s="3">
        <f t="shared" si="3"/>
        <v>1.2655714155196178</v>
      </c>
      <c r="Q44" s="3">
        <f>AVERAGE('7B'!$J187:$J217) + Calibration!$C$11</f>
        <v>415.00423703730024</v>
      </c>
      <c r="R44" s="3">
        <f>'7B'!K217</f>
        <v>728.79465867480633</v>
      </c>
      <c r="S44" s="3">
        <f>'7B'!L217</f>
        <v>586.12257304607169</v>
      </c>
      <c r="T44" s="3">
        <f t="shared" si="4"/>
        <v>1.7771110473910039</v>
      </c>
    </row>
    <row r="45" spans="1:20" x14ac:dyDescent="0.25">
      <c r="A45" s="3">
        <f t="shared" si="5"/>
        <v>5.9999999999999956</v>
      </c>
      <c r="B45" s="3">
        <f>AVERAGE('10B'!$J44:$J74) + Calibration!$C$11</f>
        <v>399.83157240779229</v>
      </c>
      <c r="C45" s="2">
        <f>'10B'!K74</f>
        <v>517.49599442309648</v>
      </c>
      <c r="D45" s="2">
        <f>'10B'!L74</f>
        <v>581.24327857870162</v>
      </c>
      <c r="E45" s="3">
        <f t="shared" si="1"/>
        <v>0.66637707791422629</v>
      </c>
      <c r="G45" s="3">
        <f>AVERAGE('9B'!$J44:$J74) + Calibration!$C$11</f>
        <v>394.9181381387354</v>
      </c>
      <c r="H45" s="3">
        <f>'9B'!K74</f>
        <v>553.64023507813363</v>
      </c>
      <c r="I45" s="3">
        <f>'9B'!L74</f>
        <v>576.32267568320708</v>
      </c>
      <c r="J45" s="3">
        <f t="shared" si="2"/>
        <v>0.89890185450567039</v>
      </c>
      <c r="L45" s="3">
        <f>AVERAGE('8B'!$J44:$J74) + Calibration!$C$11</f>
        <v>397.64384224470177</v>
      </c>
      <c r="M45" s="3">
        <f>'8B'!K74</f>
        <v>605.71865342522631</v>
      </c>
      <c r="N45" s="3">
        <f>'8B'!L74</f>
        <v>580.99518818124284</v>
      </c>
      <c r="O45" s="3">
        <f t="shared" si="3"/>
        <v>1.1784045022887022</v>
      </c>
      <c r="Q45" s="3">
        <f>AVERAGE('7B'!$J188:$J218) + Calibration!$C$11</f>
        <v>414.19728668308244</v>
      </c>
      <c r="R45" s="3">
        <f>'7B'!K218</f>
        <v>724.68001469036983</v>
      </c>
      <c r="S45" s="3">
        <f>'7B'!L218</f>
        <v>584.79935947830654</v>
      </c>
      <c r="T45" s="3">
        <f t="shared" si="4"/>
        <v>1.7583783567595577</v>
      </c>
    </row>
    <row r="46" spans="1:20" x14ac:dyDescent="0.25">
      <c r="A46" s="3">
        <f t="shared" si="5"/>
        <v>6.0833333333333286</v>
      </c>
      <c r="B46" s="3">
        <f>AVERAGE('10B'!$J45:$J75) + Calibration!$C$11</f>
        <v>399.99296215984043</v>
      </c>
      <c r="C46" s="2">
        <f>'10B'!K75</f>
        <v>515.76139704126422</v>
      </c>
      <c r="D46" s="2">
        <f>'10B'!L75</f>
        <v>583.47619139529706</v>
      </c>
      <c r="E46" s="3">
        <f t="shared" si="1"/>
        <v>0.65563940254559316</v>
      </c>
      <c r="G46" s="3">
        <f>AVERAGE('9B'!$J45:$J75) + Calibration!$C$11</f>
        <v>394.8762964471012</v>
      </c>
      <c r="H46" s="3">
        <f>'9B'!K75</f>
        <v>556.70607046931877</v>
      </c>
      <c r="I46" s="3">
        <f>'9B'!L75</f>
        <v>574.9581040675838</v>
      </c>
      <c r="J46" s="3">
        <f t="shared" si="2"/>
        <v>0.91650177755871365</v>
      </c>
      <c r="L46" s="3">
        <f>AVERAGE('8B'!$J45:$J75) + Calibration!$C$11</f>
        <v>397.84906635862569</v>
      </c>
      <c r="M46" s="3">
        <f>'8B'!K75</f>
        <v>593.73778565011173</v>
      </c>
      <c r="N46" s="3">
        <f>'8B'!L75</f>
        <v>577.89398378340877</v>
      </c>
      <c r="O46" s="3">
        <f t="shared" si="3"/>
        <v>1.1093901633311241</v>
      </c>
      <c r="Q46" s="3">
        <f>AVERAGE('7B'!$J189:$J219) + Calibration!$C$11</f>
        <v>413.45608807092543</v>
      </c>
      <c r="R46" s="3">
        <f>'7B'!K219</f>
        <v>689.3829009253659</v>
      </c>
      <c r="S46" s="3">
        <f>'7B'!L219</f>
        <v>583.88966022947636</v>
      </c>
      <c r="T46" s="3">
        <f t="shared" si="4"/>
        <v>1.5626754469946078</v>
      </c>
    </row>
    <row r="47" spans="1:20" x14ac:dyDescent="0.25">
      <c r="A47" s="3">
        <f t="shared" si="5"/>
        <v>6.1666666666666616</v>
      </c>
      <c r="B47" s="3">
        <f>AVERAGE('10B'!$J46:$J76) + Calibration!$C$11</f>
        <v>400.3914571556989</v>
      </c>
      <c r="C47" s="2">
        <f>'10B'!K76</f>
        <v>514.43020743939269</v>
      </c>
      <c r="D47" s="2">
        <f>'10B'!L76</f>
        <v>583.02131902850408</v>
      </c>
      <c r="E47" s="3">
        <f t="shared" si="1"/>
        <v>0.64584355985833941</v>
      </c>
      <c r="G47" s="3">
        <f>AVERAGE('9B'!$J46:$J76) + Calibration!$C$11</f>
        <v>395.19907674818597</v>
      </c>
      <c r="H47" s="3">
        <f>'9B'!K76</f>
        <v>557.99691243546761</v>
      </c>
      <c r="I47" s="3">
        <f>'9B'!L76</f>
        <v>572.97333126818069</v>
      </c>
      <c r="J47" s="3">
        <f t="shared" si="2"/>
        <v>0.9219842682942927</v>
      </c>
      <c r="L47" s="3">
        <f>AVERAGE('8B'!$J46:$J76) + Calibration!$C$11</f>
        <v>398.03038161760577</v>
      </c>
      <c r="M47" s="3">
        <f>'8B'!K76</f>
        <v>575.02024232254041</v>
      </c>
      <c r="N47" s="3">
        <f>'8B'!L76</f>
        <v>573.84167246915297</v>
      </c>
      <c r="O47" s="3">
        <f t="shared" si="3"/>
        <v>1.002358947394141</v>
      </c>
      <c r="Q47" s="3">
        <f>AVERAGE('7B'!$J190:$J220) + Calibration!$C$11</f>
        <v>412.77864833134043</v>
      </c>
      <c r="R47" s="3">
        <f>'7B'!K220</f>
        <v>707.01128399000652</v>
      </c>
      <c r="S47" s="3">
        <f>'7B'!L220</f>
        <v>583.68292787987559</v>
      </c>
      <c r="T47" s="3">
        <f t="shared" si="4"/>
        <v>1.6663480822752097</v>
      </c>
    </row>
    <row r="48" spans="1:20" x14ac:dyDescent="0.25">
      <c r="A48" s="3">
        <f t="shared" si="5"/>
        <v>6.2499999999999947</v>
      </c>
      <c r="B48" s="3">
        <f>AVERAGE('10B'!$J47:$J77) + Calibration!$C$11</f>
        <v>400.66044133767753</v>
      </c>
      <c r="C48" s="2">
        <f>'10B'!K77</f>
        <v>515.31768196514861</v>
      </c>
      <c r="D48" s="2">
        <f>'10B'!L77</f>
        <v>582.1116197796739</v>
      </c>
      <c r="E48" s="3">
        <f t="shared" si="1"/>
        <v>0.64934629909714581</v>
      </c>
      <c r="G48" s="3">
        <f>AVERAGE('9B'!$J47:$J77) + Calibration!$C$11</f>
        <v>395.35050474300385</v>
      </c>
      <c r="H48" s="3">
        <f>'9B'!K77</f>
        <v>556.70607046931877</v>
      </c>
      <c r="I48" s="3">
        <f>'9B'!L77</f>
        <v>573.18006361778134</v>
      </c>
      <c r="J48" s="3">
        <f t="shared" si="2"/>
        <v>0.91381616084353368</v>
      </c>
      <c r="L48" s="3">
        <f>AVERAGE('8B'!$J47:$J77) + Calibration!$C$11</f>
        <v>397.86899186555758</v>
      </c>
      <c r="M48" s="3">
        <f>'8B'!K77</f>
        <v>564.77397596321487</v>
      </c>
      <c r="N48" s="3">
        <f>'8B'!L77</f>
        <v>569.83076882248849</v>
      </c>
      <c r="O48" s="3">
        <f t="shared" si="3"/>
        <v>0.94524456660188316</v>
      </c>
      <c r="Q48" s="3">
        <f>AVERAGE('7B'!$J191:$J221) + Calibration!$C$11</f>
        <v>412.10120859175544</v>
      </c>
      <c r="R48" s="3">
        <f>'7B'!K221</f>
        <v>719.4358668412367</v>
      </c>
      <c r="S48" s="3">
        <f>'7B'!L221</f>
        <v>583.68292787987559</v>
      </c>
      <c r="T48" s="3">
        <f t="shared" si="4"/>
        <v>1.740549675070167</v>
      </c>
    </row>
    <row r="49" spans="1:20" x14ac:dyDescent="0.25">
      <c r="A49" s="3">
        <f t="shared" si="5"/>
        <v>6.3333333333333277</v>
      </c>
      <c r="B49" s="3">
        <f>AVERAGE('10B'!$J48:$J78) + Calibration!$C$11</f>
        <v>400.83378651343315</v>
      </c>
      <c r="C49" s="2">
        <f>'10B'!K78</f>
        <v>509.6701182681411</v>
      </c>
      <c r="D49" s="2">
        <f>'10B'!L78</f>
        <v>578.55553888006898</v>
      </c>
      <c r="E49" s="3">
        <f t="shared" si="1"/>
        <v>0.61638034236187722</v>
      </c>
      <c r="G49" s="3">
        <f>AVERAGE('9B'!$J48:$J78) + Calibration!$C$11</f>
        <v>395.37042925370014</v>
      </c>
      <c r="H49" s="3">
        <f>'9B'!K78</f>
        <v>542.34515609160007</v>
      </c>
      <c r="I49" s="3">
        <f>'9B'!L78</f>
        <v>576.32267568320708</v>
      </c>
      <c r="J49" s="3">
        <f t="shared" si="2"/>
        <v>0.8323721590604729</v>
      </c>
      <c r="L49" s="3">
        <f>AVERAGE('8B'!$J48:$J78) + Calibration!$C$11</f>
        <v>397.58805305685996</v>
      </c>
      <c r="M49" s="3">
        <f>'8B'!K78</f>
        <v>558.23899018188979</v>
      </c>
      <c r="N49" s="3">
        <f>'8B'!L78</f>
        <v>571.40202316797888</v>
      </c>
      <c r="O49" s="3">
        <f t="shared" si="3"/>
        <v>0.90982558883972031</v>
      </c>
      <c r="Q49" s="3">
        <f>AVERAGE('7B'!$J192:$J222) + Calibration!$C$11</f>
        <v>411.38989584903106</v>
      </c>
      <c r="R49" s="3">
        <f>'7B'!K222</f>
        <v>716.61210919647363</v>
      </c>
      <c r="S49" s="3">
        <f>'7B'!L222</f>
        <v>579.01041538183972</v>
      </c>
      <c r="T49" s="3">
        <f t="shared" si="4"/>
        <v>1.7285861194178709</v>
      </c>
    </row>
    <row r="50" spans="1:20" x14ac:dyDescent="0.25">
      <c r="A50" s="3">
        <f t="shared" si="5"/>
        <v>6.4166666666666607</v>
      </c>
      <c r="B50" s="3">
        <f>AVERAGE('10B'!$J49:$J79) + Calibration!$C$11</f>
        <v>400.80190657902926</v>
      </c>
      <c r="C50" s="2">
        <f>'10B'!K79</f>
        <v>517.05228338093764</v>
      </c>
      <c r="D50" s="2">
        <f>'10B'!L79</f>
        <v>579.01041538183972</v>
      </c>
      <c r="E50" s="3">
        <f t="shared" si="1"/>
        <v>0.65836881763297717</v>
      </c>
      <c r="G50" s="3">
        <f>AVERAGE('9B'!$J49:$J79) + Calibration!$C$11</f>
        <v>395.683246801319</v>
      </c>
      <c r="H50" s="3">
        <f>'9B'!K79</f>
        <v>526.20934510380778</v>
      </c>
      <c r="I50" s="3">
        <f>'9B'!L79</f>
        <v>575.20624408477602</v>
      </c>
      <c r="J50" s="3">
        <f t="shared" si="2"/>
        <v>0.739217500826583</v>
      </c>
      <c r="L50" s="3">
        <f>AVERAGE('8B'!$J49:$J79) + Calibration!$C$11</f>
        <v>397.41670055134585</v>
      </c>
      <c r="M50" s="3">
        <f>'8B'!K79</f>
        <v>581.55523213782237</v>
      </c>
      <c r="N50" s="3">
        <f>'8B'!L79</f>
        <v>570.94720042091944</v>
      </c>
      <c r="O50" s="3">
        <f t="shared" si="3"/>
        <v>1.0428445107566398</v>
      </c>
      <c r="Q50" s="3">
        <f>AVERAGE('7B'!$J193:$J223) + Calibration!$C$11</f>
        <v>410.93760592954897</v>
      </c>
      <c r="R50" s="3">
        <f>'7B'!K223</f>
        <v>710.27880108440979</v>
      </c>
      <c r="S50" s="3">
        <f>'7B'!L223</f>
        <v>579.01041538183972</v>
      </c>
      <c r="T50" s="3">
        <f t="shared" si="4"/>
        <v>1.6952797414047847</v>
      </c>
    </row>
    <row r="51" spans="1:20" x14ac:dyDescent="0.25">
      <c r="A51" s="3">
        <f t="shared" si="5"/>
        <v>6.4999999999999938</v>
      </c>
      <c r="B51" s="3">
        <f>AVERAGE('10B'!$J50:$J80) + Calibration!$C$11</f>
        <v>400.68435019262137</v>
      </c>
      <c r="C51" s="2">
        <f>'10B'!K80</f>
        <v>517.29431271987835</v>
      </c>
      <c r="D51" s="2">
        <f>'10B'!L80</f>
        <v>577.43910728163792</v>
      </c>
      <c r="E51" s="3">
        <f t="shared" si="1"/>
        <v>0.66040528439849022</v>
      </c>
      <c r="G51" s="3">
        <f>AVERAGE('9B'!$J50:$J80) + Calibration!$C$11</f>
        <v>395.81275761519885</v>
      </c>
      <c r="H51" s="3">
        <f>'9B'!K80</f>
        <v>539.07768740467816</v>
      </c>
      <c r="I51" s="3">
        <f>'9B'!L80</f>
        <v>574.29654483594584</v>
      </c>
      <c r="J51" s="3">
        <f t="shared" si="2"/>
        <v>0.81136220826617234</v>
      </c>
      <c r="L51" s="3">
        <f>AVERAGE('8B'!$J50:$J80) + Calibration!$C$11</f>
        <v>397.36290323675712</v>
      </c>
      <c r="M51" s="3">
        <f>'8B'!K80</f>
        <v>604.6294931622956</v>
      </c>
      <c r="N51" s="3">
        <f>'8B'!L80</f>
        <v>565.81981555609059</v>
      </c>
      <c r="O51" s="3">
        <f t="shared" si="3"/>
        <v>1.1738272468279503</v>
      </c>
      <c r="Q51" s="3">
        <f>AVERAGE('7B'!$J194:$J224) + Calibration!$C$11</f>
        <v>410.44148025346146</v>
      </c>
      <c r="R51" s="3">
        <f>'7B'!K224</f>
        <v>680.6695502446546</v>
      </c>
      <c r="S51" s="3">
        <f>'7B'!L224</f>
        <v>579.87875658281189</v>
      </c>
      <c r="T51" s="3">
        <f t="shared" si="4"/>
        <v>1.5304013614898033</v>
      </c>
    </row>
    <row r="52" spans="1:20" x14ac:dyDescent="0.25">
      <c r="A52" s="3">
        <f t="shared" si="5"/>
        <v>6.5833333333333268</v>
      </c>
      <c r="B52" s="3">
        <f>AVERAGE('10B'!$J51:$J81) + Calibration!$C$11</f>
        <v>400.68435019262131</v>
      </c>
      <c r="C52" s="2">
        <f>'10B'!K81</f>
        <v>508.13725099700832</v>
      </c>
      <c r="D52" s="2">
        <f>'10B'!L81</f>
        <v>579.67202009823336</v>
      </c>
      <c r="E52" s="3">
        <f t="shared" si="1"/>
        <v>0.60854546195893733</v>
      </c>
      <c r="G52" s="3">
        <f>AVERAGE('9B'!$J51:$J81) + Calibration!$C$11</f>
        <v>395.84463774884983</v>
      </c>
      <c r="H52" s="3">
        <f>'9B'!K81</f>
        <v>551.90563366234448</v>
      </c>
      <c r="I52" s="3">
        <f>'9B'!L81</f>
        <v>575.41297643437679</v>
      </c>
      <c r="J52" s="3">
        <f t="shared" si="2"/>
        <v>0.88383105659323491</v>
      </c>
      <c r="L52" s="3">
        <f>AVERAGE('8B'!$J51:$J81) + Calibration!$C$11</f>
        <v>397.33102310310625</v>
      </c>
      <c r="M52" s="3">
        <f>'8B'!K81</f>
        <v>600.51484917785911</v>
      </c>
      <c r="N52" s="3">
        <f>'8B'!L81</f>
        <v>568.50755111974547</v>
      </c>
      <c r="O52" s="3">
        <f t="shared" si="3"/>
        <v>1.1507050472870686</v>
      </c>
      <c r="Q52" s="3">
        <f>AVERAGE('7B'!$J195:$J225) + Calibration!$C$11</f>
        <v>409.89355132775643</v>
      </c>
      <c r="R52" s="3">
        <f>'7B'!K225</f>
        <v>690.27037545112171</v>
      </c>
      <c r="S52" s="3">
        <f>'7B'!L225</f>
        <v>578.10071613300954</v>
      </c>
      <c r="T52" s="3">
        <f t="shared" si="4"/>
        <v>1.587877504296906</v>
      </c>
    </row>
    <row r="53" spans="1:20" x14ac:dyDescent="0.25">
      <c r="A53" s="3">
        <f t="shared" si="5"/>
        <v>6.6666666666666599</v>
      </c>
      <c r="B53" s="3">
        <f>AVERAGE('10B'!$J52:$J82) + Calibration!$C$11</f>
        <v>400.73814631172746</v>
      </c>
      <c r="C53" s="2">
        <f>'10B'!K82</f>
        <v>508.13725099700832</v>
      </c>
      <c r="D53" s="2">
        <f>'10B'!L82</f>
        <v>579.42388008104115</v>
      </c>
      <c r="E53" s="3">
        <f t="shared" si="1"/>
        <v>0.60824079466835712</v>
      </c>
      <c r="G53" s="3">
        <f>AVERAGE('9B'!$J52:$J82) + Calibration!$C$11</f>
        <v>395.6832470005661</v>
      </c>
      <c r="H53" s="3">
        <f>'9B'!K82</f>
        <v>545.1689621438444</v>
      </c>
      <c r="I53" s="3">
        <f>'9B'!L82</f>
        <v>577.43910728163792</v>
      </c>
      <c r="J53" s="3">
        <f t="shared" si="2"/>
        <v>0.84659281319666702</v>
      </c>
      <c r="L53" s="3">
        <f>AVERAGE('8B'!$J52:$J82) + Calibration!$C$11</f>
        <v>397.39478197567831</v>
      </c>
      <c r="M53" s="3">
        <f>'8B'!K82</f>
        <v>597.65074793133022</v>
      </c>
      <c r="N53" s="3">
        <f>'8B'!L82</f>
        <v>570.49232805412657</v>
      </c>
      <c r="O53" s="3">
        <f t="shared" si="3"/>
        <v>1.1341234941098957</v>
      </c>
      <c r="Q53" s="3">
        <f>AVERAGE('7B'!$J196:$J226) + Calibration!$C$11</f>
        <v>409.53889188925621</v>
      </c>
      <c r="R53" s="3">
        <f>'7B'!K226</f>
        <v>658.64414622091419</v>
      </c>
      <c r="S53" s="3">
        <f>'7B'!L226</f>
        <v>579.01041538183972</v>
      </c>
      <c r="T53" s="3">
        <f t="shared" si="4"/>
        <v>1.4107750552925817</v>
      </c>
    </row>
    <row r="54" spans="1:20" x14ac:dyDescent="0.25">
      <c r="A54" s="3">
        <f t="shared" si="5"/>
        <v>6.7499999999999929</v>
      </c>
      <c r="B54" s="3">
        <f>AVERAGE('10B'!$J53:$J83) + Calibration!$C$11</f>
        <v>400.52295924509053</v>
      </c>
      <c r="C54" s="2">
        <f>'10B'!K83</f>
        <v>515.96312715196359</v>
      </c>
      <c r="D54" s="2">
        <f>'10B'!L83</f>
        <v>576.98428453457848</v>
      </c>
      <c r="E54" s="3">
        <f t="shared" si="1"/>
        <v>0.65378030543254739</v>
      </c>
      <c r="G54" s="3">
        <f>AVERAGE('9B'!$J53:$J83) + Calibration!$C$11</f>
        <v>395.72708136244171</v>
      </c>
      <c r="H54" s="3">
        <f>'9B'!K83</f>
        <v>544.9269328049038</v>
      </c>
      <c r="I54" s="3">
        <f>'9B'!L83</f>
        <v>575.41297643437679</v>
      </c>
      <c r="J54" s="3">
        <f t="shared" si="2"/>
        <v>0.84497386148323506</v>
      </c>
      <c r="L54" s="3">
        <f>AVERAGE('8B'!$J53:$J83) + Calibration!$C$11</f>
        <v>397.2433539808606</v>
      </c>
      <c r="M54" s="3">
        <f>'8B'!K83</f>
        <v>603.5402885258402</v>
      </c>
      <c r="N54" s="3">
        <f>'8B'!L83</f>
        <v>574.29654483594584</v>
      </c>
      <c r="O54" s="3">
        <f t="shared" si="3"/>
        <v>1.16833573029293</v>
      </c>
      <c r="Q54" s="3">
        <f>AVERAGE('7B'!$J197:$J227) + Calibration!$C$11</f>
        <v>409.03280465518543</v>
      </c>
      <c r="R54" s="3">
        <f>'7B'!K227</f>
        <v>616.8523459028263</v>
      </c>
      <c r="S54" s="3">
        <f>'7B'!L227</f>
        <v>581.45006054803594</v>
      </c>
      <c r="T54" s="3">
        <f t="shared" si="4"/>
        <v>1.1769588143820191</v>
      </c>
    </row>
    <row r="55" spans="1:20" x14ac:dyDescent="0.25">
      <c r="A55" s="3">
        <f t="shared" si="5"/>
        <v>6.8333333333333259</v>
      </c>
      <c r="B55" s="3">
        <f>AVERAGE('10B'!$J54:$J84) + Calibration!$C$11</f>
        <v>400.36156969228944</v>
      </c>
      <c r="C55" s="2">
        <f>'10B'!K84</f>
        <v>510.51724919213109</v>
      </c>
      <c r="D55" s="2">
        <f>'10B'!L84</f>
        <v>576.98428453457848</v>
      </c>
      <c r="E55" s="3">
        <f t="shared" si="1"/>
        <v>0.62385229590651436</v>
      </c>
      <c r="G55" s="3">
        <f>AVERAGE('9B'!$J54:$J84) + Calibration!$C$11</f>
        <v>395.5338116759898</v>
      </c>
      <c r="H55" s="3">
        <f>'9B'!K84</f>
        <v>528.18597585853763</v>
      </c>
      <c r="I55" s="3">
        <f>'9B'!L84</f>
        <v>573.18006361778134</v>
      </c>
      <c r="J55" s="3">
        <f t="shared" si="2"/>
        <v>0.75125819710793318</v>
      </c>
      <c r="L55" s="3">
        <f>AVERAGE('8B'!$J54:$J84) + Calibration!$C$11</f>
        <v>396.95245241869691</v>
      </c>
      <c r="M55" s="3">
        <f>'8B'!K84</f>
        <v>627.05826462642915</v>
      </c>
      <c r="N55" s="3">
        <f>'8B'!L84</f>
        <v>573.84167246915297</v>
      </c>
      <c r="O55" s="3">
        <f t="shared" si="3"/>
        <v>1.30317419763575</v>
      </c>
      <c r="Q55" s="3">
        <f>AVERAGE('7B'!$J198:$J228) + Calibration!$C$11</f>
        <v>407.96683267320788</v>
      </c>
      <c r="R55" s="3">
        <f>'7B'!K228</f>
        <v>641.66120834308856</v>
      </c>
      <c r="S55" s="3">
        <f>'7B'!L228</f>
        <v>583.02131902850408</v>
      </c>
      <c r="T55" s="3">
        <f t="shared" si="4"/>
        <v>1.3234975578567794</v>
      </c>
    </row>
    <row r="56" spans="1:20" x14ac:dyDescent="0.25">
      <c r="A56" s="3">
        <f t="shared" si="5"/>
        <v>6.916666666666659</v>
      </c>
      <c r="B56" s="3">
        <f>AVERAGE('10B'!$J55:$J85) + Calibration!$C$11</f>
        <v>400.37352411976133</v>
      </c>
      <c r="C56" s="2">
        <f>'10B'!K85</f>
        <v>516.40683819412254</v>
      </c>
      <c r="D56" s="2">
        <f>'10B'!L85</f>
        <v>579.01041538183972</v>
      </c>
      <c r="E56" s="3">
        <f t="shared" si="1"/>
        <v>0.65713951124087033</v>
      </c>
      <c r="G56" s="3">
        <f>AVERAGE('9B'!$J55:$J85) + Calibration!$C$11</f>
        <v>395.31862480859991</v>
      </c>
      <c r="H56" s="3">
        <f>'9B'!K85</f>
        <v>545.37064788101941</v>
      </c>
      <c r="I56" s="3">
        <f>'9B'!L85</f>
        <v>571.85689966974962</v>
      </c>
      <c r="J56" s="3">
        <f t="shared" si="2"/>
        <v>0.84980002414928346</v>
      </c>
      <c r="L56" s="3">
        <f>AVERAGE('8B'!$J55:$J85) + Calibration!$C$11</f>
        <v>396.57587579925888</v>
      </c>
      <c r="M56" s="3">
        <f>'8B'!K85</f>
        <v>598.09445897348894</v>
      </c>
      <c r="N56" s="3">
        <f>'8B'!L85</f>
        <v>577.43910728163792</v>
      </c>
      <c r="O56" s="3">
        <f t="shared" si="3"/>
        <v>1.1412741617308257</v>
      </c>
      <c r="Q56" s="3">
        <f>AVERAGE('7B'!$J199:$J229) + Calibration!$C$11</f>
        <v>407.06225024403136</v>
      </c>
      <c r="R56" s="3">
        <f>'7B'!K229</f>
        <v>682.40415166044374</v>
      </c>
      <c r="S56" s="3">
        <f>'7B'!L229</f>
        <v>578.76232498438094</v>
      </c>
      <c r="T56" s="3">
        <f t="shared" si="4"/>
        <v>1.5593628775004826</v>
      </c>
    </row>
    <row r="57" spans="1:20" x14ac:dyDescent="0.25">
      <c r="A57" s="3">
        <f t="shared" si="5"/>
        <v>6.999999999999992</v>
      </c>
      <c r="B57" s="3">
        <f>AVERAGE('10B'!$J56:$J86) + Calibration!$C$11</f>
        <v>400.23405055241551</v>
      </c>
      <c r="C57" s="2">
        <f>'10B'!K86</f>
        <v>529.67854793538595</v>
      </c>
      <c r="D57" s="2">
        <f>'10B'!L86</f>
        <v>579.01041538183972</v>
      </c>
      <c r="E57" s="3">
        <f t="shared" si="1"/>
        <v>0.73309199536050229</v>
      </c>
      <c r="G57" s="3">
        <f>AVERAGE('9B'!$J56:$J86) + Calibration!$C$11</f>
        <v>395.27678311696559</v>
      </c>
      <c r="H57" s="3">
        <f>'9B'!K86</f>
        <v>552.34939714594157</v>
      </c>
      <c r="I57" s="3">
        <f>'9B'!L86</f>
        <v>570.07885921994716</v>
      </c>
      <c r="J57" s="3">
        <f t="shared" si="2"/>
        <v>0.88956022359387554</v>
      </c>
      <c r="L57" s="3">
        <f>AVERAGE('8B'!$J56:$J86) + Calibration!$C$11</f>
        <v>396.31884704098769</v>
      </c>
      <c r="M57" s="3">
        <f>'8B'!K86</f>
        <v>622.29822386265892</v>
      </c>
      <c r="N57" s="3">
        <f>'8B'!L86</f>
        <v>576.32267568320708</v>
      </c>
      <c r="O57" s="3">
        <f t="shared" si="3"/>
        <v>1.279804670061752</v>
      </c>
      <c r="Q57" s="3">
        <f>AVERAGE('7B'!$J200:$J230) + Calibration!$C$11</f>
        <v>406.45853232973167</v>
      </c>
      <c r="R57" s="3">
        <f>'7B'!K230</f>
        <v>686.31711394166211</v>
      </c>
      <c r="S57" s="3">
        <f>'7B'!L230</f>
        <v>576.77750256524428</v>
      </c>
      <c r="T57" s="3">
        <f t="shared" si="4"/>
        <v>1.5849425055563695</v>
      </c>
    </row>
    <row r="58" spans="1:20" x14ac:dyDescent="0.25">
      <c r="A58" s="3">
        <f t="shared" si="5"/>
        <v>7.083333333333325</v>
      </c>
      <c r="B58" s="3">
        <f>AVERAGE('10B'!$J57:$J87) + Calibration!$C$11</f>
        <v>399.78175923820373</v>
      </c>
      <c r="C58" s="2">
        <f>'10B'!K87</f>
        <v>525.76563406164894</v>
      </c>
      <c r="D58" s="2">
        <f>'10B'!L87</f>
        <v>580.12684698027067</v>
      </c>
      <c r="E58" s="3">
        <f t="shared" si="1"/>
        <v>0.71349321172239855</v>
      </c>
      <c r="G58" s="3">
        <f>AVERAGE('9B'!$J57:$J87) + Calibration!$C$11</f>
        <v>395.50193174158591</v>
      </c>
      <c r="H58" s="3">
        <f>'9B'!K87</f>
        <v>564.97566170038988</v>
      </c>
      <c r="I58" s="3">
        <f>'9B'!L87</f>
        <v>568.05272837268603</v>
      </c>
      <c r="J58" s="3">
        <f t="shared" si="2"/>
        <v>0.95979232310752038</v>
      </c>
      <c r="L58" s="3">
        <f>AVERAGE('8B'!$J57:$J87) + Calibration!$C$11</f>
        <v>396.24313234621394</v>
      </c>
      <c r="M58" s="3">
        <f>'8B'!K87</f>
        <v>618.14323224249972</v>
      </c>
      <c r="N58" s="3">
        <f>'8B'!L87</f>
        <v>577.64584376621656</v>
      </c>
      <c r="O58" s="3">
        <f t="shared" si="3"/>
        <v>1.2567022182672094</v>
      </c>
      <c r="Q58" s="3">
        <f>AVERAGE('7B'!$J201:$J231) + Calibration!$C$11</f>
        <v>405.79105414813</v>
      </c>
      <c r="R58" s="3">
        <f>'7B'!K231</f>
        <v>691.56126179079524</v>
      </c>
      <c r="S58" s="3">
        <f>'7B'!L231</f>
        <v>580.78845583164207</v>
      </c>
      <c r="T58" s="3">
        <f t="shared" si="4"/>
        <v>1.6184222270610598</v>
      </c>
    </row>
    <row r="59" spans="1:20" x14ac:dyDescent="0.25">
      <c r="A59" s="3">
        <f t="shared" si="5"/>
        <v>7.1666666666666581</v>
      </c>
      <c r="B59" s="3">
        <f>AVERAGE('10B'!$J58:$J88) + Calibration!$C$11</f>
        <v>399.52273780969108</v>
      </c>
      <c r="C59" s="2">
        <f>'10B'!K88</f>
        <v>536.45561549708998</v>
      </c>
      <c r="D59" s="2">
        <f>'10B'!L88</f>
        <v>580.33357932987144</v>
      </c>
      <c r="E59" s="3">
        <f t="shared" si="1"/>
        <v>0.775501458646919</v>
      </c>
      <c r="G59" s="3">
        <f>AVERAGE('9B'!$J58:$J88) + Calibration!$C$11</f>
        <v>395.56569081340513</v>
      </c>
      <c r="H59" s="3">
        <f>'9B'!K88</f>
        <v>551.05850677231138</v>
      </c>
      <c r="I59" s="3">
        <f>'9B'!L88</f>
        <v>567.59785600589305</v>
      </c>
      <c r="J59" s="3">
        <f t="shared" si="2"/>
        <v>0.88061324366913096</v>
      </c>
      <c r="L59" s="3">
        <f>AVERAGE('8B'!$J58:$J88) + Calibration!$C$11</f>
        <v>396.33080126921243</v>
      </c>
      <c r="M59" s="3">
        <f>'8B'!K88</f>
        <v>625.12198150742188</v>
      </c>
      <c r="N59" s="3">
        <f>'8B'!L88</f>
        <v>577.19101688417925</v>
      </c>
      <c r="O59" s="3">
        <f t="shared" si="3"/>
        <v>1.2957289512700367</v>
      </c>
      <c r="Q59" s="3">
        <f>AVERAGE('7B'!$J202:$J232) + Calibration!$C$11</f>
        <v>405.19929046205493</v>
      </c>
      <c r="R59" s="3">
        <f>'7B'!K232</f>
        <v>683.73538563583975</v>
      </c>
      <c r="S59" s="3">
        <f>'7B'!L232</f>
        <v>583.02131902850408</v>
      </c>
      <c r="T59" s="3">
        <f t="shared" si="4"/>
        <v>1.5774527764340178</v>
      </c>
    </row>
    <row r="60" spans="1:20" x14ac:dyDescent="0.25">
      <c r="A60" s="3">
        <f t="shared" si="5"/>
        <v>7.2499999999999911</v>
      </c>
      <c r="B60" s="3">
        <f>AVERAGE('10B'!$J59:$J89) + Calibration!$C$11</f>
        <v>399.22187468954417</v>
      </c>
      <c r="C60" s="2">
        <f>'10B'!K89</f>
        <v>533.38978010590483</v>
      </c>
      <c r="D60" s="2">
        <f>'10B'!L89</f>
        <v>579.42388008104115</v>
      </c>
      <c r="E60" s="3">
        <f t="shared" si="1"/>
        <v>0.7598423995113659</v>
      </c>
      <c r="G60" s="3">
        <f>AVERAGE('9B'!$J59:$J89) + Calibration!$C$11</f>
        <v>395.85659118008607</v>
      </c>
      <c r="H60" s="3">
        <f>'9B'!K89</f>
        <v>567.59773360797794</v>
      </c>
      <c r="I60" s="3">
        <f>'9B'!L89</f>
        <v>570.28559156954793</v>
      </c>
      <c r="J60" s="3">
        <f t="shared" si="2"/>
        <v>0.97263351732492409</v>
      </c>
      <c r="L60" s="3">
        <f>AVERAGE('8B'!$J59:$J89) + Calibration!$C$11</f>
        <v>396.78309238417717</v>
      </c>
      <c r="M60" s="3">
        <f>'8B'!K89</f>
        <v>605.96068276416713</v>
      </c>
      <c r="N60" s="3">
        <f>'8B'!L89</f>
        <v>576.77750256524428</v>
      </c>
      <c r="O60" s="3">
        <f t="shared" si="3"/>
        <v>1.1846499481757247</v>
      </c>
      <c r="Q60" s="3">
        <f>AVERAGE('7B'!$J203:$J233) + Calibration!$C$11</f>
        <v>404.86654720825715</v>
      </c>
      <c r="R60" s="3">
        <f>'7B'!K233</f>
        <v>694.62704877449892</v>
      </c>
      <c r="S60" s="3">
        <f>'7B'!L233</f>
        <v>583.02131902850408</v>
      </c>
      <c r="T60" s="3">
        <f t="shared" si="4"/>
        <v>1.641020735252992</v>
      </c>
    </row>
    <row r="61" spans="1:20" x14ac:dyDescent="0.25">
      <c r="A61" s="3">
        <f t="shared" si="5"/>
        <v>7.3333333333333242</v>
      </c>
      <c r="B61" s="3">
        <f>AVERAGE('10B'!$J60:$J90) + Calibration!$C$11</f>
        <v>398.92101156939725</v>
      </c>
      <c r="C61" s="2">
        <f>'10B'!K90</f>
        <v>524.67642942519353</v>
      </c>
      <c r="D61" s="2">
        <f>'10B'!L90</f>
        <v>579.21714773144038</v>
      </c>
      <c r="E61" s="3">
        <f t="shared" si="1"/>
        <v>0.71219937554045365</v>
      </c>
      <c r="G61" s="3">
        <f>AVERAGE('9B'!$J60:$J90) + Calibration!$C$11</f>
        <v>396.11361993835726</v>
      </c>
      <c r="H61" s="3">
        <f>'9B'!K90</f>
        <v>568.68693824443335</v>
      </c>
      <c r="I61" s="3">
        <f>'9B'!L90</f>
        <v>570.28559156954793</v>
      </c>
      <c r="J61" s="3">
        <f t="shared" si="2"/>
        <v>0.97734643666381293</v>
      </c>
      <c r="L61" s="3">
        <f>AVERAGE('8B'!$J60:$J90) + Calibration!$C$11</f>
        <v>396.96640051264575</v>
      </c>
      <c r="M61" s="3">
        <f>'8B'!K90</f>
        <v>599.18361520246299</v>
      </c>
      <c r="N61" s="3">
        <f>'8B'!L90</f>
        <v>576.98428453457848</v>
      </c>
      <c r="O61" s="3">
        <f t="shared" si="3"/>
        <v>1.1452307700234772</v>
      </c>
      <c r="Q61" s="3">
        <f>AVERAGE('7B'!$J204:$J234) + Calibration!$C$11</f>
        <v>404.80278694095529</v>
      </c>
      <c r="R61" s="3">
        <f>'7B'!K234</f>
        <v>694.62704877449892</v>
      </c>
      <c r="S61" s="3">
        <f>'7B'!L234</f>
        <v>581.45006054803594</v>
      </c>
      <c r="T61" s="3">
        <f t="shared" si="4"/>
        <v>1.641381833194782</v>
      </c>
    </row>
    <row r="62" spans="1:20" x14ac:dyDescent="0.25">
      <c r="A62" s="3">
        <f t="shared" si="5"/>
        <v>7.4166666666666572</v>
      </c>
      <c r="B62" s="3">
        <f>AVERAGE('10B'!$J61:$J91) + Calibration!$C$11</f>
        <v>398.48067488190452</v>
      </c>
      <c r="C62" s="2">
        <f>'10B'!K91</f>
        <v>511.16269034498941</v>
      </c>
      <c r="D62" s="2">
        <f>'10B'!L91</f>
        <v>574.29654483594584</v>
      </c>
      <c r="E62" s="3">
        <f t="shared" si="1"/>
        <v>0.63815986949742265</v>
      </c>
      <c r="G62" s="3">
        <f>AVERAGE('9B'!$J61:$J91) + Calibration!$C$11</f>
        <v>396.09170255817236</v>
      </c>
      <c r="H62" s="3">
        <f>'9B'!K91</f>
        <v>566.95233682864421</v>
      </c>
      <c r="I62" s="3">
        <f>'9B'!L91</f>
        <v>569.83076882248849</v>
      </c>
      <c r="J62" s="3">
        <f t="shared" si="2"/>
        <v>0.96764687443855635</v>
      </c>
      <c r="L62" s="3">
        <f>AVERAGE('8B'!$J61:$J91) + Calibration!$C$11</f>
        <v>396.90064877058512</v>
      </c>
      <c r="M62" s="3">
        <f>'8B'!K91</f>
        <v>595.4723830319441</v>
      </c>
      <c r="N62" s="3">
        <f>'8B'!L91</f>
        <v>576.52941216778549</v>
      </c>
      <c r="O62" s="3">
        <f t="shared" si="3"/>
        <v>1.1245850680015561</v>
      </c>
      <c r="Q62" s="3">
        <f>AVERAGE('7B'!$J205:$J235) + Calibration!$C$11</f>
        <v>404.49993214680245</v>
      </c>
      <c r="R62" s="3">
        <f>'7B'!K235</f>
        <v>702.45292492945441</v>
      </c>
      <c r="S62" s="3">
        <f>'7B'!L235</f>
        <v>579.21714773144038</v>
      </c>
      <c r="T62" s="3">
        <f t="shared" si="4"/>
        <v>1.6874178386775029</v>
      </c>
    </row>
    <row r="63" spans="1:20" x14ac:dyDescent="0.25">
      <c r="A63" s="3">
        <f t="shared" si="5"/>
        <v>7.4999999999999902</v>
      </c>
      <c r="B63" s="3">
        <f>AVERAGE('10B'!$J62:$J92) + Calibration!$C$11</f>
        <v>398.18977331974088</v>
      </c>
      <c r="C63" s="2">
        <f>'10B'!K92</f>
        <v>521.40895670431485</v>
      </c>
      <c r="D63" s="2">
        <f>'10B'!L92</f>
        <v>574.75137171798315</v>
      </c>
      <c r="E63" s="3">
        <f t="shared" si="1"/>
        <v>0.69783574304312468</v>
      </c>
      <c r="G63" s="3">
        <f>AVERAGE('9B'!$J62:$J92) + Calibration!$C$11</f>
        <v>395.98410912447741</v>
      </c>
      <c r="H63" s="3">
        <f>'9B'!K92</f>
        <v>563.44279039530022</v>
      </c>
      <c r="I63" s="3">
        <f>'9B'!L92</f>
        <v>573.42820363497356</v>
      </c>
      <c r="J63" s="3">
        <f t="shared" si="2"/>
        <v>0.94838035818598165</v>
      </c>
      <c r="L63" s="3">
        <f>AVERAGE('8B'!$J62:$J92) + Calibration!$C$11</f>
        <v>396.77113795670527</v>
      </c>
      <c r="M63" s="3">
        <f>'8B'!K92</f>
        <v>583.93527874042661</v>
      </c>
      <c r="N63" s="3">
        <f>'8B'!L92</f>
        <v>578.3074484826102</v>
      </c>
      <c r="O63" s="3">
        <f t="shared" si="3"/>
        <v>1.0599796530642116</v>
      </c>
      <c r="Q63" s="3">
        <f>AVERAGE('7B'!$J206:$J236) + Calibration!$C$11</f>
        <v>404.31662521381639</v>
      </c>
      <c r="R63" s="3">
        <f>'7B'!K236</f>
        <v>698.53996264823604</v>
      </c>
      <c r="S63" s="3">
        <f>'7B'!L236</f>
        <v>581.45006054803594</v>
      </c>
      <c r="T63" s="3">
        <f t="shared" si="4"/>
        <v>1.6662954229972649</v>
      </c>
    </row>
    <row r="64" spans="1:20" x14ac:dyDescent="0.25">
      <c r="A64" s="3">
        <f t="shared" si="5"/>
        <v>7.5833333333333233</v>
      </c>
      <c r="B64" s="3">
        <f>AVERAGE('10B'!$J63:$J93) + Calibration!$C$11</f>
        <v>397.803233946837</v>
      </c>
      <c r="C64" s="2">
        <f>'10B'!K93</f>
        <v>519.23059583888562</v>
      </c>
      <c r="D64" s="2">
        <f>'10B'!L93</f>
        <v>573.84167246915297</v>
      </c>
      <c r="E64" s="3">
        <f t="shared" si="1"/>
        <v>0.68768799617213217</v>
      </c>
      <c r="G64" s="3">
        <f>AVERAGE('9B'!$J63:$J93) + Calibration!$C$11</f>
        <v>395.97215469700546</v>
      </c>
      <c r="H64" s="3">
        <f>'9B'!K93</f>
        <v>566.95233682864421</v>
      </c>
      <c r="I64" s="3">
        <f>'9B'!L93</f>
        <v>567.59785600589305</v>
      </c>
      <c r="J64" s="3">
        <f t="shared" si="2"/>
        <v>0.96832391812798124</v>
      </c>
      <c r="L64" s="3">
        <f>AVERAGE('8B'!$J63:$J93) + Calibration!$C$11</f>
        <v>396.5778682702533</v>
      </c>
      <c r="M64" s="3">
        <f>'8B'!K93</f>
        <v>598.98193349924486</v>
      </c>
      <c r="N64" s="3">
        <f>'8B'!L93</f>
        <v>580.12684698027067</v>
      </c>
      <c r="O64" s="3">
        <f t="shared" si="3"/>
        <v>1.1462889736348072</v>
      </c>
      <c r="Q64" s="3">
        <f>AVERAGE('7B'!$J207:$J237) + Calibration!$C$11</f>
        <v>403.88625127978958</v>
      </c>
      <c r="R64" s="3">
        <f>'7B'!K237</f>
        <v>796.36339441539485</v>
      </c>
      <c r="S64" s="3">
        <f>'7B'!L237</f>
        <v>587.94197154373217</v>
      </c>
      <c r="T64" s="3">
        <f t="shared" si="4"/>
        <v>2.2227430119599867</v>
      </c>
    </row>
    <row r="65" spans="1:20" x14ac:dyDescent="0.25">
      <c r="A65" s="3">
        <f t="shared" si="5"/>
        <v>7.6666666666666563</v>
      </c>
      <c r="B65" s="3">
        <f>AVERAGE('10B'!$J64:$J94) + Calibration!$C$11</f>
        <v>397.43661888538225</v>
      </c>
      <c r="C65" s="2">
        <f>'10B'!K94</f>
        <v>518.78688479672667</v>
      </c>
      <c r="D65" s="2">
        <f>'10B'!L94</f>
        <v>576.77750256524428</v>
      </c>
      <c r="E65" s="3">
        <f t="shared" si="1"/>
        <v>0.68725137316017437</v>
      </c>
      <c r="G65" s="3">
        <f>AVERAGE('9B'!$J64:$J94) + Calibration!$C$11</f>
        <v>395.88647844424844</v>
      </c>
      <c r="H65" s="3">
        <f>'9B'!K94</f>
        <v>567.79946371867754</v>
      </c>
      <c r="I65" s="3">
        <f>'9B'!L94</f>
        <v>570.74046807131867</v>
      </c>
      <c r="J65" s="3">
        <f t="shared" si="2"/>
        <v>0.97360672683018179</v>
      </c>
      <c r="L65" s="3">
        <f>AVERAGE('8B'!$J64:$J94) + Calibration!$C$11</f>
        <v>396.79305513764319</v>
      </c>
      <c r="M65" s="3">
        <f>'8B'!K94</f>
        <v>602.45113229686626</v>
      </c>
      <c r="N65" s="3">
        <f>'8B'!L94</f>
        <v>581.45006054803594</v>
      </c>
      <c r="O65" s="3">
        <f t="shared" si="3"/>
        <v>1.1647176449734016</v>
      </c>
      <c r="Q65" s="3">
        <f>AVERAGE('7B'!$J208:$J238) + Calibration!$C$11</f>
        <v>403.6391854742314</v>
      </c>
      <c r="R65" s="3">
        <f>'7B'!K238</f>
        <v>802.4546691545612</v>
      </c>
      <c r="S65" s="3">
        <f>'7B'!L238</f>
        <v>588.81031274470445</v>
      </c>
      <c r="T65" s="3">
        <f t="shared" si="4"/>
        <v>2.2586393753523928</v>
      </c>
    </row>
    <row r="66" spans="1:20" x14ac:dyDescent="0.25">
      <c r="A66" s="3">
        <f t="shared" si="5"/>
        <v>7.7499999999999893</v>
      </c>
      <c r="B66" s="3">
        <f>AVERAGE('10B'!$J65:$J95) + Calibration!$C$11</f>
        <v>397.05007951247831</v>
      </c>
      <c r="C66" s="2">
        <f>'10B'!K95</f>
        <v>515.31768196514861</v>
      </c>
      <c r="D66" s="2">
        <f>'10B'!L95</f>
        <v>578.76232498438094</v>
      </c>
      <c r="E66" s="3">
        <f t="shared" si="1"/>
        <v>0.66979311149874332</v>
      </c>
      <c r="G66" s="3">
        <f>AVERAGE('9B'!$J65:$J95) + Calibration!$C$11</f>
        <v>396.01598925812834</v>
      </c>
      <c r="H66" s="3">
        <f>'9B'!K95</f>
        <v>567.79946371867754</v>
      </c>
      <c r="I66" s="3">
        <f>'9B'!L95</f>
        <v>576.0745852857483</v>
      </c>
      <c r="J66" s="3">
        <f t="shared" si="2"/>
        <v>0.97287325926000701</v>
      </c>
      <c r="L66" s="3">
        <f>AVERAGE('8B'!$J65:$J95) + Calibration!$C$11</f>
        <v>396.66354452301039</v>
      </c>
      <c r="M66" s="3">
        <f>'8B'!K95</f>
        <v>603.78231786478102</v>
      </c>
      <c r="N66" s="3">
        <f>'8B'!L95</f>
        <v>582.35971017713257</v>
      </c>
      <c r="O66" s="3">
        <f t="shared" si="3"/>
        <v>1.1729901069221793</v>
      </c>
      <c r="Q66" s="3">
        <f>AVERAGE('7B'!$J209:$J239) + Calibration!$C$11</f>
        <v>403.2307287211425</v>
      </c>
      <c r="R66" s="3">
        <f>'7B'!K239</f>
        <v>791.11934338122455</v>
      </c>
      <c r="S66" s="3">
        <f>'7B'!L239</f>
        <v>591.29126633902513</v>
      </c>
      <c r="T66" s="3">
        <f t="shared" si="4"/>
        <v>2.1967564805592912</v>
      </c>
    </row>
    <row r="67" spans="1:20" x14ac:dyDescent="0.25">
      <c r="A67" s="3">
        <f t="shared" si="5"/>
        <v>7.8333333333333224</v>
      </c>
      <c r="B67" s="3">
        <f>AVERAGE('10B'!$J66:$J96) + Calibration!$C$11</f>
        <v>396.50015771728459</v>
      </c>
      <c r="C67" s="2">
        <f>'10B'!K96</f>
        <v>515.31768196514861</v>
      </c>
      <c r="D67" s="2">
        <f>'10B'!L96</f>
        <v>581.24327857870162</v>
      </c>
      <c r="E67" s="3">
        <f t="shared" si="1"/>
        <v>0.6729075217230579</v>
      </c>
      <c r="G67" s="3">
        <f>AVERAGE('9B'!$J66:$J96) + Calibration!$C$11</f>
        <v>396.35869406990946</v>
      </c>
      <c r="H67" s="3">
        <f>'9B'!K96</f>
        <v>560.86106208947785</v>
      </c>
      <c r="I67" s="3">
        <f>'9B'!L96</f>
        <v>574.54463523340462</v>
      </c>
      <c r="J67" s="3">
        <f t="shared" si="2"/>
        <v>0.93163766441306028</v>
      </c>
      <c r="L67" s="3">
        <f>AVERAGE('8B'!$J66:$J96) + Calibration!$C$11</f>
        <v>396.5778684695004</v>
      </c>
      <c r="M67" s="3">
        <f>'8B'!K96</f>
        <v>615.52116033491154</v>
      </c>
      <c r="N67" s="3">
        <f>'8B'!L96</f>
        <v>582.35971017713257</v>
      </c>
      <c r="O67" s="3">
        <f t="shared" si="3"/>
        <v>1.2399567223745658</v>
      </c>
      <c r="Q67" s="3">
        <f>AVERAGE('7B'!$J210:$J240) + Calibration!$C$11</f>
        <v>403.19884978297415</v>
      </c>
      <c r="R67" s="3">
        <f>'7B'!K240</f>
        <v>743.84131343362458</v>
      </c>
      <c r="S67" s="3">
        <f>'7B'!L240</f>
        <v>593.06930678882748</v>
      </c>
      <c r="T67" s="3">
        <f t="shared" si="4"/>
        <v>1.9291840783571681</v>
      </c>
    </row>
    <row r="68" spans="1:20" x14ac:dyDescent="0.25">
      <c r="A68" s="3">
        <f t="shared" si="5"/>
        <v>7.9166666666666554</v>
      </c>
      <c r="B68" s="3">
        <f>AVERAGE('10B'!$J67:$J97) + Calibration!$C$11</f>
        <v>396.16741565896939</v>
      </c>
      <c r="C68" s="2">
        <f>'10B'!K97</f>
        <v>513.58308054935947</v>
      </c>
      <c r="D68" s="2">
        <f>'10B'!L97</f>
        <v>580.99518818124284</v>
      </c>
      <c r="E68" s="3">
        <f t="shared" ref="E68:E92" si="6">(C68-B68)/(7*35314.6667/1400)</f>
        <v>0.6649682744443971</v>
      </c>
      <c r="G68" s="3">
        <f>AVERAGE('9B'!$J67:$J97) + Calibration!$C$11</f>
        <v>396.8528268765084</v>
      </c>
      <c r="H68" s="3">
        <f>'9B'!K97</f>
        <v>560.61898434305579</v>
      </c>
      <c r="I68" s="3">
        <f>'9B'!L97</f>
        <v>572.51850438614338</v>
      </c>
      <c r="J68" s="3">
        <f t="shared" ref="J68:J92" si="7">(H68-G68)/(7*35314.6667/1400)</f>
        <v>0.92746823215266172</v>
      </c>
      <c r="L68" s="3">
        <f>AVERAGE('8B'!$J67:$J97) + Calibration!$C$11</f>
        <v>396.37264316009396</v>
      </c>
      <c r="M68" s="3">
        <f>'8B'!K97</f>
        <v>643.83952080103654</v>
      </c>
      <c r="N68" s="3">
        <f>'8B'!L97</f>
        <v>584.13780024666846</v>
      </c>
      <c r="O68" s="3">
        <f t="shared" ref="O68:O92" si="8">(M68-L68)/(7*35314.6667/1400)</f>
        <v>1.4014963230047564</v>
      </c>
      <c r="Q68" s="3">
        <f>AVERAGE('7B'!$J211:$J241) + Calibration!$C$11</f>
        <v>404.00580013719201</v>
      </c>
      <c r="R68" s="3">
        <f>'7B'!K241</f>
        <v>751.66718958858007</v>
      </c>
      <c r="S68" s="3">
        <f>'7B'!L241</f>
        <v>586.37066344353047</v>
      </c>
      <c r="T68" s="3">
        <f t="shared" ref="T68:T92" si="9">(R68-Q68)/(7*35314.6667/1400)</f>
        <v>1.9689348474093797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395.89843267247335</v>
      </c>
      <c r="C69" s="2">
        <f>'10B'!K98</f>
        <v>509.22640722598214</v>
      </c>
      <c r="D69" s="2">
        <f>'10B'!L98</f>
        <v>583.02131902850408</v>
      </c>
      <c r="E69" s="3">
        <f t="shared" si="6"/>
        <v>0.64181817439329691</v>
      </c>
      <c r="G69" s="3">
        <f>AVERAGE('9B'!$J68:$J98) + Calibration!$C$11</f>
        <v>397.19752455777814</v>
      </c>
      <c r="H69" s="3">
        <f>'9B'!K98</f>
        <v>544.7252026942042</v>
      </c>
      <c r="I69" s="3">
        <f>'9B'!L98</f>
        <v>568.96242762151621</v>
      </c>
      <c r="J69" s="3">
        <f t="shared" si="7"/>
        <v>0.83550372648102067</v>
      </c>
      <c r="L69" s="3">
        <f>AVERAGE('8B'!$J68:$J98) + Calibration!$C$11</f>
        <v>396.26504972639901</v>
      </c>
      <c r="M69" s="3">
        <f>'8B'!K98</f>
        <v>602.69316163580709</v>
      </c>
      <c r="N69" s="3">
        <f>'8B'!L98</f>
        <v>585.4609641947003</v>
      </c>
      <c r="O69" s="3">
        <f t="shared" si="8"/>
        <v>1.1690786361543548</v>
      </c>
      <c r="Q69" s="3">
        <f>AVERAGE('7B'!$J212:$J242) + Calibration!$C$11</f>
        <v>404.95222286327294</v>
      </c>
      <c r="R69" s="3">
        <f>'7B'!K242</f>
        <v>764.53553188945045</v>
      </c>
      <c r="S69" s="3">
        <f>'7B'!L242</f>
        <v>587.23900464450276</v>
      </c>
      <c r="T69" s="3">
        <f t="shared" si="9"/>
        <v>2.0364530809867589</v>
      </c>
    </row>
    <row r="70" spans="1:20" x14ac:dyDescent="0.25">
      <c r="A70" s="3">
        <f t="shared" si="10"/>
        <v>8.0833333333333215</v>
      </c>
      <c r="B70" s="3">
        <f>AVERAGE('10B'!$J69:$J99) + Calibration!$C$11</f>
        <v>395.4023069963859</v>
      </c>
      <c r="C70" s="2">
        <f>'10B'!K99</f>
        <v>513.34105121041875</v>
      </c>
      <c r="D70" s="2">
        <f>'10B'!L99</f>
        <v>584.79935947830654</v>
      </c>
      <c r="E70" s="3">
        <f t="shared" si="6"/>
        <v>0.66793066583880767</v>
      </c>
      <c r="G70" s="3">
        <f>AVERAGE('9B'!$J69:$J99) + Calibration!$C$11</f>
        <v>397.61793573833904</v>
      </c>
      <c r="H70" s="3">
        <f>'9B'!K99</f>
        <v>541.90144504944124</v>
      </c>
      <c r="I70" s="3">
        <f>'9B'!L99</f>
        <v>568.71428760432411</v>
      </c>
      <c r="J70" s="3">
        <f t="shared" si="7"/>
        <v>0.81713080028079199</v>
      </c>
      <c r="L70" s="3">
        <f>AVERAGE('8B'!$J69:$J99) + Calibration!$C$11</f>
        <v>396.36068873262201</v>
      </c>
      <c r="M70" s="3">
        <f>'8B'!K99</f>
        <v>604.6294931622956</v>
      </c>
      <c r="N70" s="3">
        <f>'8B'!L99</f>
        <v>584.34453259626923</v>
      </c>
      <c r="O70" s="3">
        <f t="shared" si="8"/>
        <v>1.1795031577045783</v>
      </c>
      <c r="Q70" s="3">
        <f>AVERAGE('7B'!$J213:$J243) + Calibration!$C$11</f>
        <v>406.05007477965427</v>
      </c>
      <c r="R70" s="3">
        <f>'7B'!K243</f>
        <v>744.93046966259863</v>
      </c>
      <c r="S70" s="3">
        <f>'7B'!L243</f>
        <v>587.69387701129563</v>
      </c>
      <c r="T70" s="3">
        <f t="shared" si="9"/>
        <v>1.9192048321551585</v>
      </c>
    </row>
    <row r="71" spans="1:20" x14ac:dyDescent="0.25">
      <c r="A71" s="3">
        <f t="shared" si="10"/>
        <v>8.1666666666666554</v>
      </c>
      <c r="B71" s="3">
        <f>AVERAGE('10B'!$J70:$J100) + Calibration!$C$11</f>
        <v>395.07952669530107</v>
      </c>
      <c r="C71" s="2">
        <f>'10B'!K100</f>
        <v>511.60645382858638</v>
      </c>
      <c r="D71" s="2">
        <f>'10B'!L100</f>
        <v>585.4609641947003</v>
      </c>
      <c r="E71" s="3">
        <f t="shared" si="6"/>
        <v>0.65993502429564377</v>
      </c>
      <c r="G71" s="3">
        <f>AVERAGE('9B'!$J70:$J100) + Calibration!$C$11</f>
        <v>398.3930071543885</v>
      </c>
      <c r="H71" s="3">
        <f>'9B'!K100</f>
        <v>539.07768740467816</v>
      </c>
      <c r="I71" s="3">
        <f>'9B'!L100</f>
        <v>572.31172241680906</v>
      </c>
      <c r="J71" s="3">
        <f t="shared" si="7"/>
        <v>0.79674930218321804</v>
      </c>
      <c r="L71" s="3">
        <f>AVERAGE('8B'!$J70:$J100) + Calibration!$C$11</f>
        <v>396.49019954650191</v>
      </c>
      <c r="M71" s="3">
        <f>'8B'!K100</f>
        <v>610.72077193541872</v>
      </c>
      <c r="N71" s="3">
        <f>'8B'!L100</f>
        <v>584.13780024666846</v>
      </c>
      <c r="O71" s="3">
        <f t="shared" si="8"/>
        <v>1.2132668514689211</v>
      </c>
      <c r="Q71" s="3">
        <f>AVERAGE('7B'!$J214:$J244) + Calibration!$C$11</f>
        <v>407.04033226610522</v>
      </c>
      <c r="R71" s="3">
        <f>'7B'!K244</f>
        <v>662.59745613785515</v>
      </c>
      <c r="S71" s="3">
        <f>'7B'!L244</f>
        <v>586.57739579313113</v>
      </c>
      <c r="T71" s="3">
        <f t="shared" si="9"/>
        <v>1.4473143753144917</v>
      </c>
    </row>
    <row r="72" spans="1:20" x14ac:dyDescent="0.25">
      <c r="A72" s="3">
        <f t="shared" si="10"/>
        <v>8.2499999999999893</v>
      </c>
      <c r="B72" s="3">
        <f>AVERAGE('10B'!$J71:$J101) + Calibration!$C$11</f>
        <v>395.13332281440728</v>
      </c>
      <c r="C72" s="2">
        <f>'10B'!K101</f>
        <v>520.11807036464143</v>
      </c>
      <c r="D72" s="2">
        <f>'10B'!L101</f>
        <v>583.47619139529706</v>
      </c>
      <c r="E72" s="3">
        <f t="shared" si="6"/>
        <v>0.70783478497467534</v>
      </c>
      <c r="G72" s="3">
        <f>AVERAGE('9B'!$J71:$J101) + Calibration!$C$11</f>
        <v>398.85526002658361</v>
      </c>
      <c r="H72" s="3">
        <f>'9B'!K101</f>
        <v>539.92481429471138</v>
      </c>
      <c r="I72" s="3">
        <f>'9B'!L101</f>
        <v>577.43910728163792</v>
      </c>
      <c r="J72" s="3">
        <f t="shared" si="7"/>
        <v>0.79892898588861816</v>
      </c>
      <c r="L72" s="3">
        <f>AVERAGE('8B'!$J71:$J101) + Calibration!$C$11</f>
        <v>396.4483578548676</v>
      </c>
      <c r="M72" s="3">
        <f>'8B'!K101</f>
        <v>590.91402800534865</v>
      </c>
      <c r="N72" s="3">
        <f>'8B'!L101</f>
        <v>582.35971017713257</v>
      </c>
      <c r="O72" s="3">
        <f t="shared" si="8"/>
        <v>1.1013309104824769</v>
      </c>
      <c r="Q72" s="3">
        <f>AVERAGE('7B'!$J215:$J245) + Calibration!$C$11</f>
        <v>408.13818298700392</v>
      </c>
      <c r="R72" s="3">
        <f>'7B'!K245</f>
        <v>733.15133199818365</v>
      </c>
      <c r="S72" s="3">
        <f>'7B'!L245</f>
        <v>585.4609641947003</v>
      </c>
      <c r="T72" s="3">
        <f t="shared" si="9"/>
        <v>1.8406694973065099</v>
      </c>
    </row>
    <row r="73" spans="1:20" x14ac:dyDescent="0.25">
      <c r="A73" s="3">
        <f t="shared" si="10"/>
        <v>8.3333333333333233</v>
      </c>
      <c r="B73" s="3">
        <f>AVERAGE('10B'!$J72:$J102) + Calibration!$C$11</f>
        <v>395.05760931511617</v>
      </c>
      <c r="C73" s="2">
        <f>'10B'!K102</f>
        <v>517.29431271987835</v>
      </c>
      <c r="D73" s="2">
        <f>'10B'!L102</f>
        <v>579.67202009823336</v>
      </c>
      <c r="E73" s="3">
        <f t="shared" si="6"/>
        <v>0.69227159606613065</v>
      </c>
      <c r="G73" s="3">
        <f>AVERAGE('9B'!$J72:$J102) + Calibration!$C$11</f>
        <v>399.52074533869677</v>
      </c>
      <c r="H73" s="3">
        <f>'9B'!K102</f>
        <v>546.70183344893405</v>
      </c>
      <c r="I73" s="3">
        <f>'9B'!L102</f>
        <v>577.19101688417925</v>
      </c>
      <c r="J73" s="3">
        <f t="shared" si="7"/>
        <v>0.83354085915944531</v>
      </c>
      <c r="L73" s="3">
        <f>AVERAGE('8B'!$J72:$J102) + Calibration!$C$11</f>
        <v>396.6535831642741</v>
      </c>
      <c r="M73" s="3">
        <f>'8B'!K102</f>
        <v>588.29195206380382</v>
      </c>
      <c r="N73" s="3">
        <f>'8B'!L102</f>
        <v>582.35971017713257</v>
      </c>
      <c r="O73" s="3">
        <f t="shared" si="8"/>
        <v>1.085318859314222</v>
      </c>
      <c r="Q73" s="3">
        <f>AVERAGE('7B'!$J216:$J246) + Calibration!$C$11</f>
        <v>409.07464415510151</v>
      </c>
      <c r="R73" s="3">
        <f>'7B'!K246</f>
        <v>727.50382074261415</v>
      </c>
      <c r="S73" s="3">
        <f>'7B'!L246</f>
        <v>585.00614144764074</v>
      </c>
      <c r="T73" s="3">
        <f t="shared" si="9"/>
        <v>1.8033820298664329</v>
      </c>
    </row>
    <row r="74" spans="1:20" x14ac:dyDescent="0.25">
      <c r="A74" s="3">
        <f t="shared" si="10"/>
        <v>8.4166666666666572</v>
      </c>
      <c r="B74" s="3">
        <f>AVERAGE('10B'!$J73:$J103) + Calibration!$C$11</f>
        <v>395.17715857101268</v>
      </c>
      <c r="C74" s="2">
        <f>'10B'!K103</f>
        <v>525.32187461200874</v>
      </c>
      <c r="D74" s="2">
        <f>'10B'!L103</f>
        <v>584.79935947830654</v>
      </c>
      <c r="E74" s="3">
        <f t="shared" si="6"/>
        <v>0.73705759222694889</v>
      </c>
      <c r="G74" s="3">
        <f>AVERAGE('9B'!$J73:$J103) + Calibration!$C$11</f>
        <v>399.90728471160071</v>
      </c>
      <c r="H74" s="3">
        <f>'9B'!K103</f>
        <v>546.45980410999334</v>
      </c>
      <c r="I74" s="3">
        <f>'9B'!L103</f>
        <v>578.3074484826102</v>
      </c>
      <c r="J74" s="3">
        <f t="shared" si="7"/>
        <v>0.82998104240011206</v>
      </c>
      <c r="L74" s="3">
        <f>AVERAGE('8B'!$J73:$J103) + Calibration!$C$11</f>
        <v>396.72929646431811</v>
      </c>
      <c r="M74" s="3">
        <f>'8B'!K103</f>
        <v>584.17730807936721</v>
      </c>
      <c r="N74" s="3">
        <f>'8B'!L103</f>
        <v>582.56649214646677</v>
      </c>
      <c r="O74" s="3">
        <f t="shared" si="8"/>
        <v>1.0615873184217202</v>
      </c>
      <c r="Q74" s="3">
        <f>AVERAGE('7B'!$J217:$J247) + Calibration!$C$11</f>
        <v>410.07486419577128</v>
      </c>
      <c r="R74" s="3">
        <f>'7B'!K247</f>
        <v>740.57379633922142</v>
      </c>
      <c r="S74" s="3">
        <f>'7B'!L247</f>
        <v>585.91584069647092</v>
      </c>
      <c r="T74" s="3">
        <f t="shared" si="9"/>
        <v>1.8717375132041107</v>
      </c>
    </row>
    <row r="75" spans="1:20" x14ac:dyDescent="0.25">
      <c r="A75" s="3">
        <f t="shared" si="10"/>
        <v>8.4999999999999911</v>
      </c>
      <c r="B75" s="3">
        <f>AVERAGE('10B'!$J74:$J104) + Calibration!$C$11</f>
        <v>395.37241993147063</v>
      </c>
      <c r="C75" s="2">
        <f>'10B'!K104</f>
        <v>517.05228338093764</v>
      </c>
      <c r="D75" s="2">
        <f>'10B'!L104</f>
        <v>585.4609641947003</v>
      </c>
      <c r="E75" s="3">
        <f t="shared" si="6"/>
        <v>0.6891180057461338</v>
      </c>
      <c r="G75" s="3">
        <f>AVERAGE('9B'!$J74:$J104) + Calibration!$C$11</f>
        <v>400.34762020361086</v>
      </c>
      <c r="H75" s="3">
        <f>'9B'!K104</f>
        <v>544.7252026942042</v>
      </c>
      <c r="I75" s="3">
        <f>'9B'!L104</f>
        <v>578.55553888006898</v>
      </c>
      <c r="J75" s="3">
        <f t="shared" si="7"/>
        <v>0.81766357143953072</v>
      </c>
      <c r="L75" s="3">
        <f>AVERAGE('8B'!$J74:$J104) + Calibration!$C$11</f>
        <v>396.64362021156103</v>
      </c>
      <c r="M75" s="3">
        <f>'8B'!K104</f>
        <v>587.84819261416362</v>
      </c>
      <c r="N75" s="3">
        <f>'8B'!L104</f>
        <v>580.99518818124284</v>
      </c>
      <c r="O75" s="3">
        <f t="shared" si="8"/>
        <v>1.0828621095416007</v>
      </c>
      <c r="Q75" s="3">
        <f>AVERAGE('7B'!$J218:$J248) + Calibration!$C$11</f>
        <v>410.62279332072342</v>
      </c>
      <c r="R75" s="3">
        <f>'7B'!K248</f>
        <v>750.17461751173175</v>
      </c>
      <c r="S75" s="3">
        <f>'7B'!L248</f>
        <v>584.59262299372801</v>
      </c>
      <c r="T75" s="3">
        <f t="shared" si="9"/>
        <v>1.9230073843002364</v>
      </c>
    </row>
    <row r="76" spans="1:20" x14ac:dyDescent="0.25">
      <c r="A76" s="3">
        <f t="shared" si="10"/>
        <v>8.583333333333325</v>
      </c>
      <c r="B76" s="3">
        <f>AVERAGE('10B'!$J75:$J105) + Calibration!$C$11</f>
        <v>395.74899754714414</v>
      </c>
      <c r="C76" s="2">
        <f>'10B'!K105</f>
        <v>534.47898474236013</v>
      </c>
      <c r="D76" s="2">
        <f>'10B'!L105</f>
        <v>583.88966022947636</v>
      </c>
      <c r="E76" s="3">
        <f t="shared" si="6"/>
        <v>0.7856791535014882</v>
      </c>
      <c r="G76" s="3">
        <f>AVERAGE('9B'!$J75:$J105) + Calibration!$C$11</f>
        <v>400.77799413763762</v>
      </c>
      <c r="H76" s="3">
        <f>'9B'!K105</f>
        <v>571.30901418597819</v>
      </c>
      <c r="I76" s="3">
        <f>'9B'!L105</f>
        <v>582.1116197796739</v>
      </c>
      <c r="J76" s="3">
        <f t="shared" si="7"/>
        <v>0.96578014736489382</v>
      </c>
      <c r="L76" s="3">
        <f>AVERAGE('8B'!$J75:$J105) + Calibration!$C$11</f>
        <v>396.41647752196957</v>
      </c>
      <c r="M76" s="3">
        <f>'8B'!K105</f>
        <v>595.06901962550785</v>
      </c>
      <c r="N76" s="3">
        <f>'8B'!L105</f>
        <v>582.77322863104541</v>
      </c>
      <c r="O76" s="3">
        <f t="shared" si="8"/>
        <v>1.125042712655919</v>
      </c>
      <c r="Q76" s="3">
        <f>AVERAGE('7B'!$J219:$J249) + Calibration!$C$11</f>
        <v>411.11891780132839</v>
      </c>
      <c r="R76" s="3">
        <f>'7B'!K249</f>
        <v>766.27013330523948</v>
      </c>
      <c r="S76" s="3">
        <f>'7B'!L249</f>
        <v>583.47619139529706</v>
      </c>
      <c r="T76" s="3">
        <f t="shared" si="9"/>
        <v>2.0113524985012026</v>
      </c>
    </row>
    <row r="77" spans="1:20" x14ac:dyDescent="0.25">
      <c r="A77" s="3">
        <f t="shared" si="10"/>
        <v>8.666666666666659</v>
      </c>
      <c r="B77" s="3">
        <f>AVERAGE('10B'!$J76:$J106) + Calibration!$C$11</f>
        <v>395.73903578991371</v>
      </c>
      <c r="C77" s="2">
        <f>'10B'!K106</f>
        <v>529.67854793538595</v>
      </c>
      <c r="D77" s="2">
        <f>'10B'!L106</f>
        <v>582.35971017713257</v>
      </c>
      <c r="E77" s="3">
        <f t="shared" si="6"/>
        <v>0.75854892406770025</v>
      </c>
      <c r="G77" s="3">
        <f>AVERAGE('9B'!$J76:$J106) + Calibration!$C$11</f>
        <v>401.22829258236078</v>
      </c>
      <c r="H77" s="3">
        <f>'9B'!K106</f>
        <v>557.35151565613398</v>
      </c>
      <c r="I77" s="3">
        <f>'9B'!L106</f>
        <v>579.42388008104115</v>
      </c>
      <c r="J77" s="3">
        <f t="shared" si="7"/>
        <v>0.88418347198374203</v>
      </c>
      <c r="L77" s="3">
        <f>AVERAGE('8B'!$J76:$J106) + Calibration!$C$11</f>
        <v>396.18933602786075</v>
      </c>
      <c r="M77" s="3">
        <f>'8B'!K106</f>
        <v>625.76742669423697</v>
      </c>
      <c r="N77" s="3">
        <f>'8B'!L106</f>
        <v>583.47619139529706</v>
      </c>
      <c r="O77" s="3">
        <f t="shared" si="8"/>
        <v>1.3001855156479571</v>
      </c>
      <c r="Q77" s="3">
        <f>AVERAGE('7B'!$J220:$J250) + Calibration!$C$11</f>
        <v>411.33410466871823</v>
      </c>
      <c r="R77" s="3">
        <f>'7B'!K250</f>
        <v>717.25755034933206</v>
      </c>
      <c r="S77" s="3">
        <f>'7B'!L250</f>
        <v>582.1116197796739</v>
      </c>
      <c r="T77" s="3">
        <f t="shared" si="9"/>
        <v>1.7325574571010396</v>
      </c>
    </row>
    <row r="78" spans="1:20" x14ac:dyDescent="0.25">
      <c r="A78" s="3">
        <f t="shared" si="10"/>
        <v>8.7499999999999929</v>
      </c>
      <c r="B78" s="3">
        <f>AVERAGE('10B'!$J77:$J107) + Calibration!$C$11</f>
        <v>395.65335973640373</v>
      </c>
      <c r="C78" s="2">
        <f>'10B'!K107</f>
        <v>538.39189861609714</v>
      </c>
      <c r="D78" s="2">
        <f>'10B'!L107</f>
        <v>581.45006054803594</v>
      </c>
      <c r="E78" s="3">
        <f t="shared" si="6"/>
        <v>0.80838106213639216</v>
      </c>
      <c r="G78" s="3">
        <f>AVERAGE('9B'!$J77:$J107) + Calibration!$C$11</f>
        <v>401.12069914866589</v>
      </c>
      <c r="H78" s="3">
        <f>'9B'!K107</f>
        <v>556.26231101967858</v>
      </c>
      <c r="I78" s="3">
        <f>'9B'!L107</f>
        <v>579.67202009823336</v>
      </c>
      <c r="J78" s="3">
        <f t="shared" si="7"/>
        <v>0.87862424521204763</v>
      </c>
      <c r="L78" s="3">
        <f>AVERAGE('8B'!$J77:$J107) + Calibration!$C$11</f>
        <v>396.0817425941658</v>
      </c>
      <c r="M78" s="3">
        <f>'8B'!K107</f>
        <v>609.87359663790414</v>
      </c>
      <c r="N78" s="3">
        <f>'8B'!L107</f>
        <v>582.1116197796739</v>
      </c>
      <c r="O78" s="3">
        <f t="shared" si="8"/>
        <v>1.2107822274519064</v>
      </c>
      <c r="Q78" s="3">
        <f>AVERAGE('7B'!$J221:$J251) + Calibration!$C$11</f>
        <v>411.50545717423233</v>
      </c>
      <c r="R78" s="3">
        <f>'7B'!K251</f>
        <v>712.45711757631454</v>
      </c>
      <c r="S78" s="3">
        <f>'7B'!L251</f>
        <v>582.35971017713257</v>
      </c>
      <c r="T78" s="3">
        <f t="shared" si="9"/>
        <v>1.7044004008797975</v>
      </c>
    </row>
    <row r="79" spans="1:20" x14ac:dyDescent="0.25">
      <c r="A79" s="3">
        <f t="shared" si="10"/>
        <v>8.8333333333333268</v>
      </c>
      <c r="B79" s="3">
        <f>AVERAGE('10B'!$J78:$J108) + Calibration!$C$11</f>
        <v>395.29869930166808</v>
      </c>
      <c r="C79" s="2">
        <f>'10B'!K108</f>
        <v>545.37064788101941</v>
      </c>
      <c r="D79" s="2">
        <f>'10B'!L108</f>
        <v>582.1116197796739</v>
      </c>
      <c r="E79" s="3">
        <f t="shared" si="6"/>
        <v>0.8499128696539634</v>
      </c>
      <c r="G79" s="3">
        <f>AVERAGE('9B'!$J78:$J108) + Calibration!$C$11</f>
        <v>400.94735377366317</v>
      </c>
      <c r="H79" s="3">
        <f>'9B'!K108</f>
        <v>555.17315479070453</v>
      </c>
      <c r="I79" s="3">
        <f>'9B'!L108</f>
        <v>586.82548619058991</v>
      </c>
      <c r="J79" s="3">
        <f t="shared" si="7"/>
        <v>0.87343767011705276</v>
      </c>
      <c r="L79" s="3">
        <f>AVERAGE('8B'!$J78:$J108) + Calibration!$C$11</f>
        <v>396.16741884692283</v>
      </c>
      <c r="M79" s="3">
        <f>'8B'!K108</f>
        <v>604.42776305159612</v>
      </c>
      <c r="N79" s="3">
        <f>'8B'!L108</f>
        <v>584.13780024666846</v>
      </c>
      <c r="O79" s="3">
        <f t="shared" si="8"/>
        <v>1.1794552443258555</v>
      </c>
      <c r="Q79" s="3">
        <f>AVERAGE('7B'!$J222:$J252) + Calibration!$C$11</f>
        <v>411.76447740726235</v>
      </c>
      <c r="R79" s="3">
        <f>'7B'!K252</f>
        <v>693.73957424874311</v>
      </c>
      <c r="S79" s="3">
        <f>'7B'!L252</f>
        <v>580.99518818124284</v>
      </c>
      <c r="T79" s="3">
        <f t="shared" si="9"/>
        <v>1.5969291129766248</v>
      </c>
    </row>
    <row r="80" spans="1:20" x14ac:dyDescent="0.25">
      <c r="A80" s="3">
        <f t="shared" si="10"/>
        <v>8.9166666666666607</v>
      </c>
      <c r="B80" s="3">
        <f>AVERAGE('10B'!$J79:$J109) + Calibration!$C$11</f>
        <v>395.11539236868202</v>
      </c>
      <c r="C80" s="2">
        <f>'10B'!K109</f>
        <v>527.09681962956358</v>
      </c>
      <c r="D80" s="2">
        <f>'10B'!L109</f>
        <v>582.35971017713257</v>
      </c>
      <c r="E80" s="3">
        <f t="shared" si="6"/>
        <v>0.7474595662027389</v>
      </c>
      <c r="G80" s="3">
        <f>AVERAGE('9B'!$J79:$J109) + Calibration!$C$11</f>
        <v>401.28208989694957</v>
      </c>
      <c r="H80" s="3">
        <f>'9B'!K109</f>
        <v>577.19855881444505</v>
      </c>
      <c r="I80" s="3">
        <f>'9B'!L109</f>
        <v>588.14870389333294</v>
      </c>
      <c r="J80" s="3">
        <f t="shared" si="7"/>
        <v>0.99627993327483655</v>
      </c>
      <c r="L80" s="3">
        <f>AVERAGE('8B'!$J79:$J109) + Calibration!$C$11</f>
        <v>396.37264296084675</v>
      </c>
      <c r="M80" s="3">
        <f>'8B'!K109</f>
        <v>615.07739685131457</v>
      </c>
      <c r="N80" s="3">
        <f>'8B'!L109</f>
        <v>585.4609641947003</v>
      </c>
      <c r="O80" s="3">
        <f t="shared" si="8"/>
        <v>1.2386057937251767</v>
      </c>
      <c r="Q80" s="3">
        <f>AVERAGE('7B'!$J223:$J253) + Calibration!$C$11</f>
        <v>412.24864865587796</v>
      </c>
      <c r="R80" s="3">
        <f>'7B'!K253</f>
        <v>707.45504343964672</v>
      </c>
      <c r="S80" s="3">
        <f>'7B'!L253</f>
        <v>580.33357932987144</v>
      </c>
      <c r="T80" s="3">
        <f t="shared" si="9"/>
        <v>1.6718628398311839</v>
      </c>
    </row>
    <row r="81" spans="1:20" x14ac:dyDescent="0.25">
      <c r="A81" s="3">
        <f t="shared" si="10"/>
        <v>8.9999999999999947</v>
      </c>
      <c r="B81" s="3">
        <f>AVERAGE('10B'!$J80:$J110) + Calibration!$C$11</f>
        <v>394.74877730722727</v>
      </c>
      <c r="C81" s="2">
        <f>'10B'!K110</f>
        <v>531.65517869011569</v>
      </c>
      <c r="D81" s="2">
        <f>'10B'!L110</f>
        <v>581.90488743007313</v>
      </c>
      <c r="E81" s="3">
        <f t="shared" si="6"/>
        <v>0.77535151355619847</v>
      </c>
      <c r="G81" s="3">
        <f>AVERAGE('9B'!$J80:$J110) + Calibration!$C$11</f>
        <v>401.07686578302565</v>
      </c>
      <c r="H81" s="3">
        <f>'9B'!K110</f>
        <v>563.68481973424093</v>
      </c>
      <c r="I81" s="3">
        <f>'9B'!L110</f>
        <v>586.37066344353047</v>
      </c>
      <c r="J81" s="3">
        <f t="shared" si="7"/>
        <v>0.92090889789547559</v>
      </c>
      <c r="L81" s="3">
        <f>AVERAGE('8B'!$J80:$J110) + Calibration!$C$11</f>
        <v>396.23117791874205</v>
      </c>
      <c r="M81" s="3">
        <f>'8B'!K110</f>
        <v>597.65074793133022</v>
      </c>
      <c r="N81" s="3">
        <f>'8B'!L110</f>
        <v>581.45006054803594</v>
      </c>
      <c r="O81" s="3">
        <f t="shared" si="8"/>
        <v>1.140713413628724</v>
      </c>
      <c r="Q81" s="3">
        <f>AVERAGE('7B'!$J224:$J254) + Calibration!$C$11</f>
        <v>412.63518802878195</v>
      </c>
      <c r="R81" s="3">
        <f>'7B'!K254</f>
        <v>722.25966885952437</v>
      </c>
      <c r="S81" s="3">
        <f>'7B'!L254</f>
        <v>579.01041538183972</v>
      </c>
      <c r="T81" s="3">
        <f t="shared" si="9"/>
        <v>1.7535177860293518</v>
      </c>
    </row>
    <row r="82" spans="1:20" x14ac:dyDescent="0.25">
      <c r="A82" s="3">
        <f t="shared" si="10"/>
        <v>9.0833333333333286</v>
      </c>
      <c r="B82" s="3">
        <f>AVERAGE('10B'!$J81:$J111) + Calibration!$C$11</f>
        <v>394.61926669259441</v>
      </c>
      <c r="C82" s="2">
        <f>'10B'!K111</f>
        <v>533.38978010590483</v>
      </c>
      <c r="D82" s="2">
        <f>'10B'!L111</f>
        <v>582.77322863104541</v>
      </c>
      <c r="E82" s="3">
        <f t="shared" si="6"/>
        <v>0.78590866844177476</v>
      </c>
      <c r="G82" s="3">
        <f>AVERAGE('9B'!$J81:$J111) + Calibration!$C$11</f>
        <v>401.14261752508628</v>
      </c>
      <c r="H82" s="3">
        <f>'9B'!K111</f>
        <v>555.81859594356297</v>
      </c>
      <c r="I82" s="3">
        <f>'9B'!L111</f>
        <v>584.79935947830654</v>
      </c>
      <c r="J82" s="3">
        <f t="shared" si="7"/>
        <v>0.87598719100173006</v>
      </c>
      <c r="L82" s="3">
        <f>AVERAGE('8B'!$J81:$J111) + Calibration!$C$11</f>
        <v>396.3068926135158</v>
      </c>
      <c r="M82" s="3">
        <f>'8B'!K111</f>
        <v>586.11359119837448</v>
      </c>
      <c r="N82" s="3">
        <f>'8B'!L111</f>
        <v>581.65679703261435</v>
      </c>
      <c r="O82" s="3">
        <f t="shared" si="8"/>
        <v>1.0749454338463778</v>
      </c>
      <c r="Q82" s="3">
        <f>AVERAGE('7B'!$J225:$J255) + Calibration!$C$11</f>
        <v>412.89420965654176</v>
      </c>
      <c r="R82" s="3">
        <f>'7B'!K255</f>
        <v>736.21711898188732</v>
      </c>
      <c r="S82" s="3">
        <f>'7B'!L255</f>
        <v>580.99518818124284</v>
      </c>
      <c r="T82" s="3">
        <f t="shared" si="9"/>
        <v>1.8310970457231897</v>
      </c>
    </row>
    <row r="83" spans="1:20" x14ac:dyDescent="0.25">
      <c r="A83" s="3">
        <f t="shared" si="10"/>
        <v>9.1666666666666625</v>
      </c>
      <c r="B83" s="3">
        <f>AVERAGE('10B'!$J82:$J112) + Calibration!$C$11</f>
        <v>394.4259970061425</v>
      </c>
      <c r="C83" s="2">
        <f>'10B'!K112</f>
        <v>529.47686623216782</v>
      </c>
      <c r="D83" s="2">
        <f>'10B'!L112</f>
        <v>585.25423184509953</v>
      </c>
      <c r="E83" s="3">
        <f t="shared" si="6"/>
        <v>0.76484294966332111</v>
      </c>
      <c r="G83" s="3">
        <f>AVERAGE('9B'!$J82:$J112) + Calibration!$C$11</f>
        <v>401.08882021049749</v>
      </c>
      <c r="H83" s="3">
        <f>'9B'!K112</f>
        <v>549.28361016223778</v>
      </c>
      <c r="I83" s="3">
        <f>'9B'!L112</f>
        <v>585.91584069647092</v>
      </c>
      <c r="J83" s="3">
        <f t="shared" si="7"/>
        <v>0.83928182707011234</v>
      </c>
      <c r="L83" s="3">
        <f>AVERAGE('8B'!$J82:$J112) + Calibration!$C$11</f>
        <v>396.23117931347184</v>
      </c>
      <c r="M83" s="3">
        <f>'8B'!K112</f>
        <v>603.98405200943728</v>
      </c>
      <c r="N83" s="3">
        <f>'8B'!L112</f>
        <v>580.54036543418351</v>
      </c>
      <c r="O83" s="3">
        <f t="shared" si="8"/>
        <v>1.1765812457517284</v>
      </c>
      <c r="Q83" s="3">
        <f>AVERAGE('7B'!$J226:$J256) + Calibration!$C$11</f>
        <v>413.14127546209983</v>
      </c>
      <c r="R83" s="3">
        <f>'7B'!K256</f>
        <v>726.61634621685835</v>
      </c>
      <c r="S83" s="3">
        <f>'7B'!L256</f>
        <v>584.34453259626923</v>
      </c>
      <c r="T83" s="3">
        <f t="shared" si="9"/>
        <v>1.7753250988760343</v>
      </c>
    </row>
    <row r="84" spans="1:20" x14ac:dyDescent="0.25">
      <c r="A84" s="3">
        <f t="shared" si="10"/>
        <v>9.2499999999999964</v>
      </c>
      <c r="B84" s="3">
        <f>AVERAGE('10B'!$J83:$J113) + Calibration!$C$11</f>
        <v>394.21081013875255</v>
      </c>
      <c r="C84" s="2">
        <f>'10B'!K113</f>
        <v>550.61479573015254</v>
      </c>
      <c r="D84" s="2">
        <f>'10B'!L113</f>
        <v>582.1116197796739</v>
      </c>
      <c r="E84" s="3">
        <f t="shared" si="6"/>
        <v>0.88577353381279378</v>
      </c>
      <c r="G84" s="3">
        <f>AVERAGE('9B'!$J83:$J113) + Calibration!$C$11</f>
        <v>401.20836926714696</v>
      </c>
      <c r="H84" s="3">
        <f>'9B'!K113</f>
        <v>544.7252026942042</v>
      </c>
      <c r="I84" s="3">
        <f>'9B'!L113</f>
        <v>584.79935947830654</v>
      </c>
      <c r="J84" s="3">
        <f t="shared" si="7"/>
        <v>0.81278883159929249</v>
      </c>
      <c r="L84" s="3">
        <f>AVERAGE('8B'!$J83:$J113) + Calibration!$C$11</f>
        <v>396.03790962701981</v>
      </c>
      <c r="M84" s="3">
        <f>'8B'!K113</f>
        <v>580.02231645920813</v>
      </c>
      <c r="N84" s="3">
        <f>'8B'!L113</f>
        <v>580.54036543418351</v>
      </c>
      <c r="O84" s="3">
        <f t="shared" si="8"/>
        <v>1.0419716453514669</v>
      </c>
      <c r="Q84" s="3">
        <f>AVERAGE('7B'!$J227:$J257) + Calibration!$C$11</f>
        <v>413.216988961391</v>
      </c>
      <c r="R84" s="3">
        <f>'7B'!K257</f>
        <v>725.32545584322816</v>
      </c>
      <c r="S84" s="3">
        <f>'7B'!L257</f>
        <v>583.68292787987559</v>
      </c>
      <c r="T84" s="3">
        <f t="shared" si="9"/>
        <v>1.7675855164270156</v>
      </c>
    </row>
    <row r="85" spans="1:20" x14ac:dyDescent="0.25">
      <c r="A85" s="3">
        <f t="shared" si="10"/>
        <v>9.3333333333333304</v>
      </c>
      <c r="B85" s="3">
        <f>AVERAGE('10B'!$J84:$J114) + Calibration!$C$11</f>
        <v>394.16896844711835</v>
      </c>
      <c r="C85" s="2">
        <f>'10B'!K114</f>
        <v>537.1010566499483</v>
      </c>
      <c r="D85" s="2">
        <f>'10B'!L114</f>
        <v>579.42388008104115</v>
      </c>
      <c r="E85" s="3">
        <f t="shared" si="6"/>
        <v>0.80947720343530782</v>
      </c>
      <c r="G85" s="3">
        <f>AVERAGE('9B'!$J84:$J114) + Calibration!$C$11</f>
        <v>401.33788008102681</v>
      </c>
      <c r="H85" s="3">
        <f>'9B'!K114</f>
        <v>561.26442952987099</v>
      </c>
      <c r="I85" s="3">
        <f>'9B'!L114</f>
        <v>583.88966022947636</v>
      </c>
      <c r="J85" s="3">
        <f t="shared" si="7"/>
        <v>0.9057231138972871</v>
      </c>
      <c r="L85" s="3">
        <f>AVERAGE('8B'!$J84:$J114) + Calibration!$C$11</f>
        <v>395.82272275962993</v>
      </c>
      <c r="M85" s="3">
        <f>'8B'!K114</f>
        <v>580.90978695100716</v>
      </c>
      <c r="N85" s="3">
        <f>'8B'!L114</f>
        <v>581.24327857870162</v>
      </c>
      <c r="O85" s="3">
        <f t="shared" si="8"/>
        <v>1.0482164012120052</v>
      </c>
      <c r="Q85" s="3">
        <f>AVERAGE('7B'!$J228:$J258) + Calibration!$C$11</f>
        <v>413.27078508049709</v>
      </c>
      <c r="R85" s="3">
        <f>'7B'!K258</f>
        <v>717.05586864611382</v>
      </c>
      <c r="S85" s="3">
        <f>'7B'!L258</f>
        <v>584.13780024666846</v>
      </c>
      <c r="T85" s="3">
        <f t="shared" si="9"/>
        <v>1.7204471226999671</v>
      </c>
    </row>
    <row r="86" spans="1:20" x14ac:dyDescent="0.25">
      <c r="A86" s="3">
        <f t="shared" si="10"/>
        <v>9.4166666666666643</v>
      </c>
      <c r="B86" s="3">
        <f>AVERAGE('10B'!$J85:$J115) + Calibration!$C$11</f>
        <v>394.22276456622455</v>
      </c>
      <c r="C86" s="2">
        <f>'10B'!K115</f>
        <v>540.36852937082699</v>
      </c>
      <c r="D86" s="2">
        <f>'10B'!L115</f>
        <v>581.24327857870162</v>
      </c>
      <c r="E86" s="3">
        <f t="shared" si="6"/>
        <v>0.82767744091212059</v>
      </c>
      <c r="G86" s="3">
        <f>AVERAGE('9B'!$J85:$J115) + Calibration!$C$11</f>
        <v>401.72441945393086</v>
      </c>
      <c r="H86" s="3">
        <f>'9B'!K115</f>
        <v>554.0839985617306</v>
      </c>
      <c r="I86" s="3">
        <f>'9B'!L115</f>
        <v>585.4609641947003</v>
      </c>
      <c r="J86" s="3">
        <f t="shared" si="7"/>
        <v>0.86286856620849672</v>
      </c>
      <c r="L86" s="3">
        <f>AVERAGE('8B'!$J85:$J115) + Calibration!$C$11</f>
        <v>395.72509207940095</v>
      </c>
      <c r="M86" s="3">
        <f>'8B'!K115</f>
        <v>585.46819441904074</v>
      </c>
      <c r="N86" s="3">
        <f>'8B'!L115</f>
        <v>582.1116197796739</v>
      </c>
      <c r="O86" s="3">
        <f t="shared" si="8"/>
        <v>1.0745852648222205</v>
      </c>
      <c r="Q86" s="3">
        <f>AVERAGE('7B'!$J229:$J259) + Calibration!$C$11</f>
        <v>413.75495513363012</v>
      </c>
      <c r="R86" s="3">
        <f>'7B'!K259</f>
        <v>674.77995720870638</v>
      </c>
      <c r="S86" s="3">
        <f>'7B'!L259</f>
        <v>585.4609641947003</v>
      </c>
      <c r="T86" s="3">
        <f t="shared" si="9"/>
        <v>1.4782809889868009</v>
      </c>
    </row>
    <row r="87" spans="1:20" x14ac:dyDescent="0.25">
      <c r="A87" s="3">
        <f t="shared" si="10"/>
        <v>9.4999999999999982</v>
      </c>
      <c r="B87" s="3">
        <f>AVERAGE('10B'!$J86:$J116) + Calibration!$C$11</f>
        <v>394.43795163286148</v>
      </c>
      <c r="C87" s="2">
        <f>'10B'!K116</f>
        <v>538.63392795503796</v>
      </c>
      <c r="D87" s="2">
        <f>'10B'!L116</f>
        <v>582.77322863104541</v>
      </c>
      <c r="E87" s="3">
        <f t="shared" si="6"/>
        <v>0.81663506863666058</v>
      </c>
      <c r="G87" s="3">
        <f>AVERAGE('9B'!$J86:$J116) + Calibration!$C$11</f>
        <v>402.30622118352829</v>
      </c>
      <c r="H87" s="3">
        <f>'9B'!K116</f>
        <v>554.0839985617306</v>
      </c>
      <c r="I87" s="3">
        <f>'9B'!L116</f>
        <v>585.00614144764074</v>
      </c>
      <c r="J87" s="3">
        <f t="shared" si="7"/>
        <v>0.85957360814169759</v>
      </c>
      <c r="L87" s="3">
        <f>AVERAGE('8B'!$J86:$J116) + Calibration!$C$11</f>
        <v>395.73505383663144</v>
      </c>
      <c r="M87" s="3">
        <f>'8B'!K116</f>
        <v>583.08815185039339</v>
      </c>
      <c r="N87" s="3">
        <f>'8B'!L116</f>
        <v>582.35971017713257</v>
      </c>
      <c r="O87" s="3">
        <f t="shared" si="8"/>
        <v>1.0610497876439646</v>
      </c>
      <c r="Q87" s="3">
        <f>AVERAGE('7B'!$J230:$J260) + Calibration!$C$11</f>
        <v>413.83066982840381</v>
      </c>
      <c r="R87" s="3">
        <f>'7B'!K260</f>
        <v>674.13456446332941</v>
      </c>
      <c r="S87" s="3">
        <f>'7B'!L260</f>
        <v>587.69387701129563</v>
      </c>
      <c r="T87" s="3">
        <f t="shared" si="9"/>
        <v>1.4741970912324966</v>
      </c>
    </row>
    <row r="88" spans="1:20" x14ac:dyDescent="0.25">
      <c r="A88" s="3">
        <f t="shared" si="10"/>
        <v>9.5833333333333321</v>
      </c>
      <c r="B88" s="3">
        <f>AVERAGE('10B'!$J87:$J117) + Calibration!$C$11</f>
        <v>394.7607321331933</v>
      </c>
      <c r="C88" s="2">
        <f>'10B'!K117</f>
        <v>550.37276639121171</v>
      </c>
      <c r="D88" s="2">
        <f>'10B'!L117</f>
        <v>584.34453259626923</v>
      </c>
      <c r="E88" s="3">
        <f t="shared" si="6"/>
        <v>0.8812884209269255</v>
      </c>
      <c r="G88" s="3">
        <f>AVERAGE('9B'!$J87:$J117) + Calibration!$C$11</f>
        <v>402.75851229849303</v>
      </c>
      <c r="H88" s="3">
        <f>'9B'!K117</f>
        <v>565.86313219218891</v>
      </c>
      <c r="I88" s="3">
        <f>'9B'!L117</f>
        <v>584.34453259626923</v>
      </c>
      <c r="J88" s="3">
        <f t="shared" si="7"/>
        <v>0.92372170055732605</v>
      </c>
      <c r="L88" s="3">
        <f>AVERAGE('8B'!$J87:$J117) + Calibration!$C$11</f>
        <v>395.66930209457081</v>
      </c>
      <c r="M88" s="3">
        <f>'8B'!K117</f>
        <v>578.48944515411847</v>
      </c>
      <c r="N88" s="3">
        <f>'8B'!L117</f>
        <v>583.88966022947636</v>
      </c>
      <c r="O88" s="3">
        <f t="shared" si="8"/>
        <v>1.035377989618957</v>
      </c>
      <c r="Q88" s="3">
        <f>AVERAGE('7B'!$J231:$J261) + Calibration!$C$11</f>
        <v>413.691196261058</v>
      </c>
      <c r="R88" s="3">
        <f>'7B'!K261</f>
        <v>680.46786854143659</v>
      </c>
      <c r="S88" s="3">
        <f>'7B'!L261</f>
        <v>587.48709504196142</v>
      </c>
      <c r="T88" s="3">
        <f t="shared" si="9"/>
        <v>1.5108548215768864</v>
      </c>
    </row>
    <row r="89" spans="1:20" x14ac:dyDescent="0.25">
      <c r="A89" s="3">
        <f t="shared" si="10"/>
        <v>9.6666666666666661</v>
      </c>
      <c r="B89" s="3">
        <f>AVERAGE('10B'!$J88:$J118) + Calibration!$C$11</f>
        <v>395.18114331375421</v>
      </c>
      <c r="C89" s="2">
        <f>'10B'!K118</f>
        <v>537.30274238712332</v>
      </c>
      <c r="D89" s="2">
        <f>'10B'!L118</f>
        <v>582.77322863104541</v>
      </c>
      <c r="E89" s="3">
        <f t="shared" si="6"/>
        <v>0.80488710416382947</v>
      </c>
      <c r="G89" s="3">
        <f>AVERAGE('9B'!$J88:$J118) + Calibration!$C$11</f>
        <v>402.89798586583885</v>
      </c>
      <c r="H89" s="3">
        <f>'9B'!K118</f>
        <v>589.17942658955963</v>
      </c>
      <c r="I89" s="3">
        <f>'9B'!L118</f>
        <v>579.21714773144038</v>
      </c>
      <c r="J89" s="3">
        <f t="shared" si="7"/>
        <v>1.0549805966240127</v>
      </c>
      <c r="L89" s="3">
        <f>AVERAGE('8B'!$J88:$J118) + Calibration!$C$11</f>
        <v>395.80877566191657</v>
      </c>
      <c r="M89" s="3">
        <f>'8B'!K118</f>
        <v>593.29407057399612</v>
      </c>
      <c r="N89" s="3">
        <f>'8B'!L118</f>
        <v>583.68292787987559</v>
      </c>
      <c r="O89" s="3">
        <f t="shared" si="8"/>
        <v>1.1184321607208005</v>
      </c>
      <c r="Q89" s="3">
        <f>AVERAGE('7B'!$J232:$J262) + Calibration!$C$11</f>
        <v>413.54176113572879</v>
      </c>
      <c r="R89" s="3">
        <f>'7B'!K262</f>
        <v>680.02410909179628</v>
      </c>
      <c r="S89" s="3">
        <f>'7B'!L262</f>
        <v>587.23900464450276</v>
      </c>
      <c r="T89" s="3">
        <f t="shared" si="9"/>
        <v>1.5091879542279099</v>
      </c>
    </row>
    <row r="90" spans="1:20" x14ac:dyDescent="0.25">
      <c r="A90" s="3">
        <f t="shared" si="10"/>
        <v>9.75</v>
      </c>
      <c r="B90" s="3">
        <f>AVERAGE('10B'!$J89:$J119) + Calibration!$C$11</f>
        <v>395.48200643390118</v>
      </c>
      <c r="C90" s="2">
        <f>'10B'!K119</f>
        <v>525.76563406164894</v>
      </c>
      <c r="D90" s="2">
        <f>'10B'!L119</f>
        <v>581.45006054803594</v>
      </c>
      <c r="E90" s="3">
        <f t="shared" si="6"/>
        <v>0.73784429984580735</v>
      </c>
      <c r="G90" s="3">
        <f>AVERAGE('9B'!$J89:$J119) + Calibration!$C$11</f>
        <v>403.08129279882496</v>
      </c>
      <c r="H90" s="3">
        <f>'9B'!K119</f>
        <v>571.10728004132204</v>
      </c>
      <c r="I90" s="3">
        <f>'9B'!L119</f>
        <v>579.87875658281189</v>
      </c>
      <c r="J90" s="3">
        <f t="shared" si="7"/>
        <v>0.95159322142206182</v>
      </c>
      <c r="L90" s="3">
        <f>AVERAGE('8B'!$J89:$J119) + Calibration!$C$11</f>
        <v>395.89445191467365</v>
      </c>
      <c r="M90" s="3">
        <f>'8B'!K119</f>
        <v>573.28564494070804</v>
      </c>
      <c r="N90" s="3">
        <f>'8B'!L119</f>
        <v>582.56649214646677</v>
      </c>
      <c r="O90" s="3">
        <f t="shared" si="8"/>
        <v>1.0046318405493226</v>
      </c>
      <c r="Q90" s="3">
        <f>AVERAGE('7B'!$J233:$J263) + Calibration!$C$11</f>
        <v>413.54176113572885</v>
      </c>
      <c r="R90" s="3">
        <f>'7B'!K263</f>
        <v>740.57379633922142</v>
      </c>
      <c r="S90" s="3">
        <f>'7B'!L263</f>
        <v>589.92674434313528</v>
      </c>
      <c r="T90" s="3">
        <f t="shared" si="9"/>
        <v>1.852103195432353</v>
      </c>
    </row>
    <row r="91" spans="1:20" x14ac:dyDescent="0.25">
      <c r="A91" s="3">
        <f t="shared" si="10"/>
        <v>9.8333333333333339</v>
      </c>
      <c r="B91" s="3">
        <f>AVERAGE('10B'!$J90:$J120) + Calibration!$C$11</f>
        <v>395.83666686863688</v>
      </c>
      <c r="C91" s="2">
        <f>'10B'!K120</f>
        <v>522.74014630618638</v>
      </c>
      <c r="D91" s="2">
        <f>'10B'!L120</f>
        <v>580.12684698027067</v>
      </c>
      <c r="E91" s="3">
        <f t="shared" si="6"/>
        <v>0.71870127228214487</v>
      </c>
      <c r="G91" s="3">
        <f>AVERAGE('9B'!$J90:$J120) + Calibration!$C$11</f>
        <v>403.10321017900992</v>
      </c>
      <c r="H91" s="3">
        <f>'9B'!K120</f>
        <v>576.95652947550445</v>
      </c>
      <c r="I91" s="3">
        <f>'9B'!L120</f>
        <v>578.3074484826102</v>
      </c>
      <c r="J91" s="3">
        <f t="shared" si="7"/>
        <v>0.98459555500488138</v>
      </c>
      <c r="L91" s="3">
        <f>AVERAGE('8B'!$J90:$J120) + Calibration!$C$11</f>
        <v>395.62546753344793</v>
      </c>
      <c r="M91" s="3">
        <f>'8B'!K120</f>
        <v>572.84188145711107</v>
      </c>
      <c r="N91" s="3">
        <f>'8B'!L120</f>
        <v>581.90488743007313</v>
      </c>
      <c r="O91" s="3">
        <f t="shared" si="8"/>
        <v>1.0036420019428536</v>
      </c>
      <c r="Q91" s="3">
        <f>AVERAGE('7B'!$J234:$J264) + Calibration!$C$11</f>
        <v>413.32657546382165</v>
      </c>
      <c r="R91" s="3">
        <f>'7B'!K264</f>
        <v>761.06632905787228</v>
      </c>
      <c r="S91" s="3">
        <f>'7B'!L264</f>
        <v>587.69387701129563</v>
      </c>
      <c r="T91" s="3">
        <f t="shared" si="9"/>
        <v>1.9693786524908676</v>
      </c>
    </row>
    <row r="92" spans="1:20" x14ac:dyDescent="0.25">
      <c r="A92" s="3">
        <f t="shared" si="10"/>
        <v>9.9166666666666679</v>
      </c>
      <c r="B92" s="3">
        <f>AVERAGE('10B'!$J91:$J121) + Calibration!$C$11</f>
        <v>396.27700355612967</v>
      </c>
      <c r="C92" s="2">
        <f>'10B'!K121</f>
        <v>522.29643123007077</v>
      </c>
      <c r="D92" s="2">
        <f>'10B'!L121</f>
        <v>580.33357932987144</v>
      </c>
      <c r="E92" s="3">
        <f t="shared" si="6"/>
        <v>0.7136945606452012</v>
      </c>
      <c r="G92" s="3">
        <f>AVERAGE('9B'!$J91:$J121) + Calibration!$C$11</f>
        <v>403.20084205472148</v>
      </c>
      <c r="H92" s="3">
        <f>'9B'!K121</f>
        <v>576.10940258547112</v>
      </c>
      <c r="I92" s="3">
        <f>'9B'!L121</f>
        <v>574.54463523340462</v>
      </c>
      <c r="J92" s="3">
        <f t="shared" si="7"/>
        <v>0.97924503719441658</v>
      </c>
      <c r="L92" s="3">
        <f>AVERAGE('8B'!$J91:$J121) + Calibration!$C$11</f>
        <v>395.89445051994392</v>
      </c>
      <c r="M92" s="3">
        <f>'8B'!K121</f>
        <v>573.48732664392617</v>
      </c>
      <c r="N92" s="3">
        <f>'8B'!L121</f>
        <v>581.65679703261435</v>
      </c>
      <c r="O92" s="3">
        <f t="shared" si="8"/>
        <v>1.0057740464189755</v>
      </c>
      <c r="Q92" s="3">
        <f>AVERAGE('7B'!$J235:$J265) + Calibration!$C$11</f>
        <v>413.04563804985372</v>
      </c>
      <c r="R92" s="3">
        <f>'7B'!K265</f>
        <v>783.05138947984699</v>
      </c>
      <c r="S92" s="3">
        <f>'7B'!L265</f>
        <v>582.77322863104541</v>
      </c>
      <c r="T92" s="3">
        <f t="shared" si="9"/>
        <v>2.0954792215552369</v>
      </c>
    </row>
    <row r="93" spans="1:20" x14ac:dyDescent="0.25">
      <c r="B93" s="3">
        <f>AVERAGE(B2:B92)</f>
        <v>398.47095716252142</v>
      </c>
      <c r="D93" s="3">
        <f>AVERAGE(D2:D92)</f>
        <v>580.14522263779349</v>
      </c>
      <c r="G93" s="3">
        <f>AVERAGE(G2:G92)</f>
        <v>396.91260117459228</v>
      </c>
      <c r="I93" s="3">
        <f>AVERAGE(I2:I92)</f>
        <v>575.37989261490952</v>
      </c>
      <c r="L93" s="3">
        <f>AVERAGE(L2:L92)</f>
        <v>396.89228008468274</v>
      </c>
      <c r="N93" s="3">
        <f>AVERAGE(N2:N92)</f>
        <v>577.55626806395571</v>
      </c>
      <c r="Q93" s="3">
        <f>AVERAGE(Q2:Q92)</f>
        <v>413.87764911535243</v>
      </c>
      <c r="S93" s="3">
        <f>AVERAGE(S2:S92)</f>
        <v>579.43355027793405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8.8078213631052904</v>
      </c>
      <c r="D11" s="2">
        <f>AVERAGE(E11:E14)</f>
        <v>391.19217863689471</v>
      </c>
      <c r="E11" s="2">
        <f>AVERAGE('7B'!N2)</f>
        <v>399.94178578203611</v>
      </c>
    </row>
    <row r="12" spans="1:5" x14ac:dyDescent="0.25">
      <c r="E12" s="2">
        <f>'8B'!N2</f>
        <v>388.04221738066479</v>
      </c>
    </row>
    <row r="13" spans="1:5" x14ac:dyDescent="0.25">
      <c r="E13" s="2">
        <f>'9B'!N2</f>
        <v>389.00577558144983</v>
      </c>
    </row>
    <row r="14" spans="1:5" x14ac:dyDescent="0.25">
      <c r="E14" s="2">
        <f>'10B'!N2</f>
        <v>387.778935803428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2015-04-24T03:37:49Z</dcterms:modified>
</cp:coreProperties>
</file>